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  <sheet name="【09】人工、材料、施工机械台班单价汇总表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<sst xmlns="http://schemas.openxmlformats.org/spreadsheetml/2006/main" count="514" uniqueCount="356">
  <si>
    <t>投标报价汇总表</t>
  </si>
  <si>
    <t>标段：侣俸镇大中型水库移民生产生活设施提质项目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</si>
  <si>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</si>
  <si>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</si>
  <si>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</si>
  <si>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</si>
  <si>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</si>
  <si>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</si>
  <si>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</si>
  <si>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</si>
  <si>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</si>
  <si>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</si>
  <si>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</si>
  <si>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</si>
  <si>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</si>
  <si>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</si>
  <si>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</si>
  <si>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</si>
  <si>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</si>
  <si>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</si>
  <si>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</si>
  <si>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</si>
  <si>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</si>
  <si>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</si>
  <si>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</si>
  <si>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</si>
  <si>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</si>
  <si>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</si>
  <si>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</si>
  <si>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</si>
  <si>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</si>
  <si>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</si>
  <si>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投标报价(6+9+10)=11</t>
  </si>
  <si>
    <t>工程量清单表</t>
  </si>
  <si>
    <t>标段: 侣俸镇大中型水库移民生产生活设施提质项目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</si>
  <si>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</si>
  <si>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</si>
  <si>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</si>
  <si>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</si>
  <si>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</si>
  <si>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</si>
  <si>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</si>
  <si>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</si>
  <si>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</si>
  <si>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</si>
  <si>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</si>
  <si>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</si>
  <si>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</si>
  <si>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</si>
  <si>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1.000</t>
  </si>
  <si>
    <t>102</t>
  </si>
  <si>
    <t>工程管理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</si>
  <si>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</si>
  <si>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</si>
  <si>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</si>
  <si>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</si>
  <si>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</si>
  <si>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</si>
  <si>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</si>
  <si>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</si>
  <si>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m3</t>
  </si>
  <si>
    <t>17.700</t>
  </si>
  <si>
    <t>203</t>
  </si>
  <si>
    <t>挖方路基</t>
  </si>
  <si>
    <t>203-1</t>
  </si>
  <si>
    <t>路基挖方</t>
  </si>
  <si>
    <t>挖路基土石方（含清表、清淤、砍伐树木、挖除竹子、边沟等，开挖、爆破、解小、机械凿打、场内转运、一般回填、碾压、余方（借方）外运2公里内等全部工作内容，亦包含建设工程一般风险费等所有费用，工程量按开挖量计。）</t>
  </si>
  <si>
    <t>1850.000</t>
  </si>
  <si>
    <t>清单  第 200 章合计   人民币</t>
  </si>
  <si>
    <t>306</t>
  </si>
  <si>
    <t>级配碎(砾)石底基层、基层</t>
  </si>
  <si>
    <t>306-3</t>
  </si>
  <si>
    <t>级配碎石基层</t>
  </si>
  <si>
    <t>厚50mm</t>
  </si>
  <si>
    <t>m2</t>
  </si>
  <si>
    <t>4595.690</t>
  </si>
  <si>
    <t>312</t>
  </si>
  <si>
    <t>水泥混凝土面板</t>
  </si>
  <si>
    <t>312-1</t>
  </si>
  <si>
    <t>厚200mm(C30商品混凝土)</t>
  </si>
  <si>
    <t>4338.690</t>
  </si>
  <si>
    <t>312-2</t>
  </si>
  <si>
    <t>钢筋</t>
  </si>
  <si>
    <t>-b</t>
  </si>
  <si>
    <t>传力杆带肋钢筋</t>
  </si>
  <si>
    <t>kg</t>
  </si>
  <si>
    <t>612.930</t>
  </si>
  <si>
    <t>清单  第 300 章合计   人民币</t>
  </si>
  <si>
    <t>404</t>
  </si>
  <si>
    <t>基坑开挖及回填</t>
  </si>
  <si>
    <t>404-1</t>
  </si>
  <si>
    <t>挖沟槽（坑）土石方（含表土、淤泥等，开挖、爆破、解小、机械凿打、场内转运、回填压实、余方（借方）外运2公里内等全部工作内容，亦包含建设工程一般风险费等所有费用，工程量按开挖量计。）</t>
  </si>
  <si>
    <t>90.000</t>
  </si>
  <si>
    <t>410</t>
  </si>
  <si>
    <t>结构混凝土工程</t>
  </si>
  <si>
    <t>410-6</t>
  </si>
  <si>
    <t>现浇混凝土附属结构</t>
  </si>
  <si>
    <t>现浇C30混凝土截水墙（商品砼）</t>
  </si>
  <si>
    <t>2.400</t>
  </si>
  <si>
    <t>现浇C30混凝土帽石（商品砼）</t>
  </si>
  <si>
    <t>1.800</t>
  </si>
  <si>
    <t>-c</t>
  </si>
  <si>
    <t>现浇C30混凝土端墙基础及墙身（商品砼）</t>
  </si>
  <si>
    <t>15.600</t>
  </si>
  <si>
    <t>-d</t>
  </si>
  <si>
    <t>现浇C30混凝土跃水井（商品砼）</t>
  </si>
  <si>
    <t>7.800</t>
  </si>
  <si>
    <t>413</t>
  </si>
  <si>
    <t>砌石工程</t>
  </si>
  <si>
    <t>413-1</t>
  </si>
  <si>
    <t>浆砌片石</t>
  </si>
  <si>
    <t>M7.5浆砌片石涵洞锥坡及洞口</t>
  </si>
  <si>
    <t>3.000</t>
  </si>
  <si>
    <t>419</t>
  </si>
  <si>
    <t>圆管涵及倒虹吸管涵</t>
  </si>
  <si>
    <t>419-1</t>
  </si>
  <si>
    <t>单孔钢筋混凝土圆管涵</t>
  </si>
  <si>
    <t>m</t>
  </si>
  <si>
    <t>单孔0.3m钢筋混凝土圆管涵（含制安、运输、基础、回填等，不含洞口工程）</t>
  </si>
  <si>
    <t>33.010</t>
  </si>
  <si>
    <t>清单  第 400 章合计   人民币</t>
  </si>
  <si>
    <t>602</t>
  </si>
  <si>
    <t>护栏</t>
  </si>
  <si>
    <t>602-3</t>
  </si>
  <si>
    <t>波形梁钢护栏</t>
  </si>
  <si>
    <t>路侧C级波形梁护栏（Gr-D-4E）</t>
  </si>
  <si>
    <t>188.000</t>
  </si>
  <si>
    <t>波形梁钢护栏端头</t>
  </si>
  <si>
    <t>个</t>
  </si>
  <si>
    <t>8.000</t>
  </si>
  <si>
    <t>605</t>
  </si>
  <si>
    <t>道路交通标线</t>
  </si>
  <si>
    <t>605-5</t>
  </si>
  <si>
    <t>轮廓标</t>
  </si>
  <si>
    <t>附着式轮廓标</t>
  </si>
  <si>
    <t>51.000</t>
  </si>
  <si>
    <t>清单  第 600 章合计   人民币</t>
  </si>
  <si>
    <t>表A.0.2-14 人工、材料、施工机械台班单价汇总表</t>
  </si>
  <si>
    <t>建设项目名称: 侣俸镇大中型水库移民生产生活设施提质项目</t>
  </si>
  <si>
    <t>编 制  范 围: 侣俸镇大中型水库移民生产生活设施提质项目</t>
  </si>
  <si>
    <t>第 1 页</t>
  </si>
  <si>
    <t>共 2 页</t>
  </si>
  <si>
    <t>09 表</t>
  </si>
  <si>
    <t>序号</t>
  </si>
  <si>
    <t>名称</t>
  </si>
  <si>
    <t>代号</t>
  </si>
  <si>
    <t>预算单价(元)</t>
  </si>
  <si>
    <t>备注</t>
  </si>
  <si>
    <t>人工</t>
  </si>
  <si>
    <t>工日</t>
  </si>
  <si>
    <t>1001001</t>
  </si>
  <si>
    <t>101.00</t>
  </si>
  <si>
    <t>25</t>
  </si>
  <si>
    <t>水</t>
  </si>
  <si>
    <t>3005004</t>
  </si>
  <si>
    <t>3.88</t>
  </si>
  <si>
    <t>机械工</t>
  </si>
  <si>
    <t>1051001</t>
  </si>
  <si>
    <t>26</t>
  </si>
  <si>
    <t>原木</t>
  </si>
  <si>
    <t>4003001</t>
  </si>
  <si>
    <t>1123.00</t>
  </si>
  <si>
    <t>普C30-32.5-4(商)</t>
  </si>
  <si>
    <t>1511034</t>
  </si>
  <si>
    <t>409.00</t>
  </si>
  <si>
    <t>27</t>
  </si>
  <si>
    <t>锯材</t>
  </si>
  <si>
    <t>4003002</t>
  </si>
  <si>
    <t>1622.00</t>
  </si>
  <si>
    <t>HPB300钢筋</t>
  </si>
  <si>
    <t>t</t>
  </si>
  <si>
    <t>2001001</t>
  </si>
  <si>
    <t>3557.52</t>
  </si>
  <si>
    <t>28</t>
  </si>
  <si>
    <t>PVC塑料管(Φ50mm)</t>
  </si>
  <si>
    <t>5001013</t>
  </si>
  <si>
    <t>4.22</t>
  </si>
  <si>
    <t>钢丝绳</t>
  </si>
  <si>
    <t>2001019</t>
  </si>
  <si>
    <t>6255.00</t>
  </si>
  <si>
    <t>29</t>
  </si>
  <si>
    <t>油毛毡</t>
  </si>
  <si>
    <t>5009012</t>
  </si>
  <si>
    <t>4.48</t>
  </si>
  <si>
    <t>8～12号铁丝</t>
  </si>
  <si>
    <t>2001021</t>
  </si>
  <si>
    <t>5.15</t>
  </si>
  <si>
    <t>30</t>
  </si>
  <si>
    <t>中(粗)砂</t>
  </si>
  <si>
    <t>5503005</t>
  </si>
  <si>
    <t>180.00</t>
  </si>
  <si>
    <t>20～22号铁丝</t>
  </si>
  <si>
    <t>2001022</t>
  </si>
  <si>
    <t>31</t>
  </si>
  <si>
    <t>片石</t>
  </si>
  <si>
    <t>5505005</t>
  </si>
  <si>
    <t>120.00</t>
  </si>
  <si>
    <t>型钢</t>
  </si>
  <si>
    <t>2003004</t>
  </si>
  <si>
    <t>3336.00</t>
  </si>
  <si>
    <t>32</t>
  </si>
  <si>
    <t>碎石</t>
  </si>
  <si>
    <t>5505016</t>
  </si>
  <si>
    <t>174.00</t>
  </si>
  <si>
    <t>钢板</t>
  </si>
  <si>
    <t>2003005</t>
  </si>
  <si>
    <t>3752.21</t>
  </si>
  <si>
    <t>33</t>
  </si>
  <si>
    <t>32.5级水泥</t>
  </si>
  <si>
    <t>5509001</t>
  </si>
  <si>
    <t>351.00</t>
  </si>
  <si>
    <t>镀锌钢板</t>
  </si>
  <si>
    <t>2003012</t>
  </si>
  <si>
    <t>4135.00</t>
  </si>
  <si>
    <t>34</t>
  </si>
  <si>
    <t>φ300mm以内混凝土排水管</t>
  </si>
  <si>
    <t>5511005</t>
  </si>
  <si>
    <t>55.39</t>
  </si>
  <si>
    <t>钢管立柱</t>
  </si>
  <si>
    <t>2003015</t>
  </si>
  <si>
    <t>5192.00</t>
  </si>
  <si>
    <t>35</t>
  </si>
  <si>
    <t>反光膜</t>
  </si>
  <si>
    <t>6007004</t>
  </si>
  <si>
    <t>170.00</t>
  </si>
  <si>
    <t>12</t>
  </si>
  <si>
    <t>波形钢板</t>
  </si>
  <si>
    <t>2003017</t>
  </si>
  <si>
    <t>5205.00</t>
  </si>
  <si>
    <t>36</t>
  </si>
  <si>
    <t>其他材料费</t>
  </si>
  <si>
    <t>元</t>
  </si>
  <si>
    <t>7801001</t>
  </si>
  <si>
    <t>1.00</t>
  </si>
  <si>
    <t>13</t>
  </si>
  <si>
    <t>钢模板</t>
  </si>
  <si>
    <t>2003025</t>
  </si>
  <si>
    <t>5391.00</t>
  </si>
  <si>
    <t>37</t>
  </si>
  <si>
    <t>1.0m3以内轮胎式装载机</t>
  </si>
  <si>
    <t>台班</t>
  </si>
  <si>
    <t>8001045</t>
  </si>
  <si>
    <t>560.83</t>
  </si>
  <si>
    <t>14</t>
  </si>
  <si>
    <t>组合钢模板</t>
  </si>
  <si>
    <t>2003026</t>
  </si>
  <si>
    <t>5091.00</t>
  </si>
  <si>
    <t>38</t>
  </si>
  <si>
    <t>12～15t光轮压路机</t>
  </si>
  <si>
    <t>8001081</t>
  </si>
  <si>
    <t>564.61</t>
  </si>
  <si>
    <t>15</t>
  </si>
  <si>
    <t>电焊条</t>
  </si>
  <si>
    <t>2009011</t>
  </si>
  <si>
    <t>7.10</t>
  </si>
  <si>
    <t>39</t>
  </si>
  <si>
    <t>18～21t光轮压路机</t>
  </si>
  <si>
    <t>8001083</t>
  </si>
  <si>
    <t>722.19</t>
  </si>
  <si>
    <t>16</t>
  </si>
  <si>
    <t>螺栓</t>
  </si>
  <si>
    <t>2009013</t>
  </si>
  <si>
    <t>7.23</t>
  </si>
  <si>
    <t>40</t>
  </si>
  <si>
    <t>3.0-9.0m滑模式水泥混凝土摊铺机</t>
  </si>
  <si>
    <t>8003076</t>
  </si>
  <si>
    <t>2580.77</t>
  </si>
  <si>
    <t>17</t>
  </si>
  <si>
    <t>铁件</t>
  </si>
  <si>
    <t>2009028</t>
  </si>
  <si>
    <t>5.78</t>
  </si>
  <si>
    <t>41</t>
  </si>
  <si>
    <t>混凝土电动刻纹机</t>
  </si>
  <si>
    <t>8003083</t>
  </si>
  <si>
    <t>265.20</t>
  </si>
  <si>
    <t>18</t>
  </si>
  <si>
    <t>镀锌铁件</t>
  </si>
  <si>
    <t>2009029</t>
  </si>
  <si>
    <t>42</t>
  </si>
  <si>
    <t>混凝土电动切缝机</t>
  </si>
  <si>
    <t>8003085</t>
  </si>
  <si>
    <t>207.84</t>
  </si>
  <si>
    <t>19</t>
  </si>
  <si>
    <t>铁钉</t>
  </si>
  <si>
    <t>2009030</t>
  </si>
  <si>
    <t>5.03</t>
  </si>
  <si>
    <t>43</t>
  </si>
  <si>
    <t>机动破路机</t>
  </si>
  <si>
    <t>8003101</t>
  </si>
  <si>
    <t>202.68</t>
  </si>
  <si>
    <t>20</t>
  </si>
  <si>
    <t>石油沥青</t>
  </si>
  <si>
    <t>3001001</t>
  </si>
  <si>
    <t>3892.00</t>
  </si>
  <si>
    <t>44</t>
  </si>
  <si>
    <t>250L以内强制式混凝土搅拌机</t>
  </si>
  <si>
    <t>8005002</t>
  </si>
  <si>
    <t>180.71</t>
  </si>
  <si>
    <t>21</t>
  </si>
  <si>
    <t>汽油</t>
  </si>
  <si>
    <t>3003002</t>
  </si>
  <si>
    <t>8.08</t>
  </si>
  <si>
    <t>45</t>
  </si>
  <si>
    <t>400L以内灰浆搅拌机</t>
  </si>
  <si>
    <t>8005010</t>
  </si>
  <si>
    <t>135.74</t>
  </si>
  <si>
    <t>22</t>
  </si>
  <si>
    <t>柴油</t>
  </si>
  <si>
    <t>3003003</t>
  </si>
  <si>
    <t>7.01</t>
  </si>
  <si>
    <t>46</t>
  </si>
  <si>
    <t>60m3/h以内混凝土输送泵</t>
  </si>
  <si>
    <t>8005051</t>
  </si>
  <si>
    <t>1310.79</t>
  </si>
  <si>
    <t>23</t>
  </si>
  <si>
    <t>煤</t>
  </si>
  <si>
    <t>3005001</t>
  </si>
  <si>
    <t>561.95</t>
  </si>
  <si>
    <t>47</t>
  </si>
  <si>
    <t>2t以内载货汽车</t>
  </si>
  <si>
    <t>8007001</t>
  </si>
  <si>
    <t>333.20</t>
  </si>
  <si>
    <t>24</t>
  </si>
  <si>
    <t>电</t>
  </si>
  <si>
    <t>kW·h</t>
  </si>
  <si>
    <t>3005002</t>
  </si>
  <si>
    <t>48</t>
  </si>
  <si>
    <t>4t以内载货汽车</t>
  </si>
  <si>
    <t>8007003</t>
  </si>
  <si>
    <t>458.71</t>
  </si>
  <si>
    <t>编制:</t>
  </si>
  <si>
    <t>复核:</t>
  </si>
  <si>
    <t>第 2 页</t>
  </si>
  <si>
    <t>49</t>
  </si>
  <si>
    <t>10000L以内洒水汽车</t>
  </si>
  <si>
    <t>8007043</t>
  </si>
  <si>
    <t>1079.89</t>
  </si>
  <si>
    <t>50</t>
  </si>
  <si>
    <t>5t以内汽车式起重机</t>
  </si>
  <si>
    <t>8009025</t>
  </si>
  <si>
    <t>623.63</t>
  </si>
  <si>
    <t>51</t>
  </si>
  <si>
    <t>8t以内汽车式起重机</t>
  </si>
  <si>
    <t>8009026</t>
  </si>
  <si>
    <t>693.31</t>
  </si>
  <si>
    <t>52</t>
  </si>
  <si>
    <t>25t以内汽车式起重机</t>
  </si>
  <si>
    <t>8009030</t>
  </si>
  <si>
    <t>1335.94</t>
  </si>
  <si>
    <t>53</t>
  </si>
  <si>
    <t>32kV·A以内交流电弧焊机</t>
  </si>
  <si>
    <t>8015028</t>
  </si>
  <si>
    <t>191.79</t>
  </si>
  <si>
    <t>54</t>
  </si>
  <si>
    <t>小型机具使用费</t>
  </si>
  <si>
    <t>8099001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</si>
</sst>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right" shrinkToFit="1"/>
    </xf>
    <xf numFmtId="0" fontId="3" fillId="0" borderId="6" xfId="0" applyFont="1" applyBorder="1" applyAlignment="1">
      <alignment horizontal="center" shrinkToFit="1"/>
    </xf>
    <xf numFmtId="0" fontId="2" fillId="0" borderId="7" xfId="0" applyFont="1" applyBorder="1" applyAlignment="1">
      <alignment horizontal="left" shrinkToFit="1"/>
    </xf>
    <xf numFmtId="0" fontId="2" fillId="0" borderId="7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7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8" xfId="0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right" shrinkToFit="1"/>
    </xf>
    <xf numFmtId="0" fontId="2" fillId="0" borderId="8" xfId="0" applyFont="1" applyBorder="1" applyAlignment="1">
      <alignment horizontal="right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right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G19" sqref="G19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  <col min="8" max="8" width="10.375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3" t="s">
        <v>2</v>
      </c>
      <c r="B3" s="4" t="s">
        <v>3</v>
      </c>
      <c r="C3" s="4" t="s">
        <v>4</v>
      </c>
      <c r="D3" s="4"/>
      <c r="E3" s="34" t="s">
        <v>5</v>
      </c>
    </row>
    <row r="4" ht="28.55" customHeight="1" spans="1:5">
      <c r="A4" s="17" t="s">
        <v>6</v>
      </c>
      <c r="B4" s="16" t="s">
        <v>7</v>
      </c>
      <c r="C4" s="16" t="s">
        <v>8</v>
      </c>
      <c r="D4" s="16"/>
      <c r="E4" s="35">
        <f>【5.1】工程量清单表!C41</f>
        <v>10984.85</v>
      </c>
    </row>
    <row r="5" ht="27.85" customHeight="1" spans="1:5">
      <c r="A5" s="17" t="s">
        <v>9</v>
      </c>
      <c r="B5" s="16" t="s">
        <v>10</v>
      </c>
      <c r="C5" s="16" t="s">
        <v>11</v>
      </c>
      <c r="D5" s="16"/>
      <c r="E5" s="35">
        <f>【5.1】工程量清单表!C84</f>
        <v>26015.87</v>
      </c>
    </row>
    <row r="6" ht="28.55" customHeight="1" spans="1:5">
      <c r="A6" s="17" t="s">
        <v>12</v>
      </c>
      <c r="B6" s="16" t="s">
        <v>13</v>
      </c>
      <c r="C6" s="16" t="s">
        <v>14</v>
      </c>
      <c r="D6" s="16"/>
      <c r="E6" s="35">
        <f>【5.1】工程量清单表!C127</f>
        <v>520597.69</v>
      </c>
    </row>
    <row r="7" ht="28.55" customHeight="1" spans="1:5">
      <c r="A7" s="17" t="s">
        <v>15</v>
      </c>
      <c r="B7" s="16" t="s">
        <v>16</v>
      </c>
      <c r="C7" s="16" t="s">
        <v>17</v>
      </c>
      <c r="D7" s="16"/>
      <c r="E7" s="35">
        <f>【5.1】工程量清单表!C170</f>
        <v>33656.82</v>
      </c>
    </row>
    <row r="8" ht="28.55" customHeight="1" spans="1:5">
      <c r="A8" s="17" t="s">
        <v>18</v>
      </c>
      <c r="B8" s="16" t="s">
        <v>19</v>
      </c>
      <c r="C8" s="16" t="s">
        <v>20</v>
      </c>
      <c r="D8" s="16"/>
      <c r="E8" s="35">
        <f>【5.1】工程量清单表!C213</f>
        <v>24531.79</v>
      </c>
    </row>
    <row r="9" ht="27.85" customHeight="1" spans="1:5">
      <c r="A9" s="17" t="s">
        <v>21</v>
      </c>
      <c r="B9" s="24" t="s">
        <v>22</v>
      </c>
      <c r="C9" s="24"/>
      <c r="D9" s="24"/>
      <c r="E9" s="35">
        <f>SUM(E4:E8)</f>
        <v>615787.02</v>
      </c>
    </row>
    <row r="10" ht="27.85" customHeight="1" spans="1:5">
      <c r="A10" s="17" t="s">
        <v>23</v>
      </c>
      <c r="B10" s="36" t="s">
        <v>24</v>
      </c>
      <c r="C10" s="36"/>
      <c r="D10" s="36"/>
      <c r="E10" s="37"/>
    </row>
    <row r="11" ht="27.85" customHeight="1" spans="1:5">
      <c r="A11" s="17" t="s">
        <v>25</v>
      </c>
      <c r="B11" s="38" t="s">
        <v>26</v>
      </c>
      <c r="C11" s="38"/>
      <c r="D11" s="38"/>
      <c r="E11" s="37">
        <f>E9</f>
        <v>615787.02</v>
      </c>
    </row>
    <row r="12" ht="27.1" customHeight="1" spans="1:5">
      <c r="A12" s="17" t="s">
        <v>27</v>
      </c>
      <c r="B12" s="36" t="s">
        <v>28</v>
      </c>
      <c r="C12" s="36"/>
      <c r="D12" s="36"/>
      <c r="E12" s="37"/>
    </row>
    <row r="13" ht="27.85" customHeight="1" spans="1:5">
      <c r="A13" s="17" t="s">
        <v>29</v>
      </c>
      <c r="B13" s="36" t="s">
        <v>30</v>
      </c>
      <c r="C13" s="36"/>
      <c r="D13" s="36"/>
      <c r="E13" s="37"/>
    </row>
    <row r="14" ht="27.85" customHeight="1" spans="1:5">
      <c r="A14" s="18" t="s">
        <v>31</v>
      </c>
      <c r="B14" s="39" t="s">
        <v>32</v>
      </c>
      <c r="C14" s="39"/>
      <c r="D14" s="39"/>
      <c r="E14" s="40">
        <f>E11</f>
        <v>615787.02</v>
      </c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opLeftCell="A165" workbookViewId="0">
      <selection activeCell="F179" sqref="F179:F183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  <col min="8" max="8" width="9.375"/>
  </cols>
  <sheetData>
    <row r="1" ht="32.95" customHeight="1" spans="1:6">
      <c r="A1" s="1" t="s">
        <v>33</v>
      </c>
      <c r="B1" s="1"/>
      <c r="C1" s="1"/>
      <c r="D1" s="1"/>
      <c r="E1" s="1"/>
      <c r="F1" s="1"/>
    </row>
    <row r="2" ht="16.85" customHeight="1" spans="1:6">
      <c r="A2" s="2" t="s">
        <v>34</v>
      </c>
      <c r="B2" s="2"/>
      <c r="C2" s="2"/>
      <c r="D2" s="2"/>
      <c r="E2" s="2" t="s">
        <v>35</v>
      </c>
      <c r="F2" s="2"/>
    </row>
    <row r="3" ht="32.95" customHeight="1" spans="1:6">
      <c r="A3" s="5" t="s">
        <v>8</v>
      </c>
      <c r="B3" s="5"/>
      <c r="C3" s="5"/>
      <c r="D3" s="5"/>
      <c r="E3" s="5"/>
      <c r="F3" s="5"/>
    </row>
    <row r="4" ht="16.85" customHeight="1" spans="1:6">
      <c r="A4" s="26" t="s">
        <v>36</v>
      </c>
      <c r="B4" s="27" t="s">
        <v>37</v>
      </c>
      <c r="C4" s="27" t="s">
        <v>38</v>
      </c>
      <c r="D4" s="27" t="s">
        <v>39</v>
      </c>
      <c r="E4" s="27" t="s">
        <v>40</v>
      </c>
      <c r="F4" s="28" t="s">
        <v>41</v>
      </c>
    </row>
    <row r="5" ht="16.1" customHeight="1" spans="1:6">
      <c r="A5" s="29" t="s">
        <v>42</v>
      </c>
      <c r="B5" s="7" t="s">
        <v>43</v>
      </c>
      <c r="C5" s="8"/>
      <c r="D5" s="30"/>
      <c r="E5" s="30"/>
      <c r="F5" s="31"/>
    </row>
    <row r="6" ht="16.85" customHeight="1" spans="1:6">
      <c r="A6" s="29" t="s">
        <v>44</v>
      </c>
      <c r="B6" s="7" t="s">
        <v>45</v>
      </c>
      <c r="C6" s="8"/>
      <c r="D6" s="30"/>
      <c r="E6" s="30"/>
      <c r="F6" s="31"/>
    </row>
    <row r="7" ht="16.1" customHeight="1" spans="1:6">
      <c r="A7" s="29" t="s">
        <v>46</v>
      </c>
      <c r="B7" s="7" t="s">
        <v>47</v>
      </c>
      <c r="C7" s="8" t="s">
        <v>48</v>
      </c>
      <c r="D7" s="30" t="s">
        <v>49</v>
      </c>
      <c r="E7" s="30">
        <v>2312.3</v>
      </c>
      <c r="F7" s="31">
        <v>2312.3</v>
      </c>
    </row>
    <row r="8" ht="16.1" customHeight="1" spans="1:6">
      <c r="A8" s="29" t="s">
        <v>50</v>
      </c>
      <c r="B8" s="7" t="s">
        <v>51</v>
      </c>
      <c r="C8" s="8"/>
      <c r="D8" s="30"/>
      <c r="E8" s="30"/>
      <c r="F8" s="31"/>
    </row>
    <row r="9" ht="16.85" customHeight="1" spans="1:6">
      <c r="A9" s="29" t="s">
        <v>52</v>
      </c>
      <c r="B9" s="7" t="s">
        <v>53</v>
      </c>
      <c r="C9" s="8" t="s">
        <v>48</v>
      </c>
      <c r="D9" s="30" t="s">
        <v>49</v>
      </c>
      <c r="E9" s="30">
        <v>8672.55</v>
      </c>
      <c r="F9" s="31">
        <v>8672.55</v>
      </c>
    </row>
    <row r="10" ht="16.1" customHeight="1" spans="1:6">
      <c r="A10" s="29"/>
      <c r="B10" s="7"/>
      <c r="C10" s="8"/>
      <c r="D10" s="30"/>
      <c r="E10" s="30"/>
      <c r="F10" s="31"/>
    </row>
    <row r="11" ht="16.1" customHeight="1" spans="1:6">
      <c r="A11" s="29"/>
      <c r="B11" s="7"/>
      <c r="C11" s="8"/>
      <c r="D11" s="30"/>
      <c r="E11" s="30"/>
      <c r="F11" s="31"/>
    </row>
    <row r="12" ht="16.85" customHeight="1" spans="1:6">
      <c r="A12" s="29"/>
      <c r="B12" s="7"/>
      <c r="C12" s="8"/>
      <c r="D12" s="30"/>
      <c r="E12" s="30"/>
      <c r="F12" s="31"/>
    </row>
    <row r="13" ht="16.1" customHeight="1" spans="1:6">
      <c r="A13" s="29"/>
      <c r="B13" s="7"/>
      <c r="C13" s="8"/>
      <c r="D13" s="30"/>
      <c r="E13" s="30"/>
      <c r="F13" s="31"/>
    </row>
    <row r="14" ht="16.1" customHeight="1" spans="1:6">
      <c r="A14" s="29"/>
      <c r="B14" s="7"/>
      <c r="C14" s="8"/>
      <c r="D14" s="30"/>
      <c r="E14" s="30"/>
      <c r="F14" s="31"/>
    </row>
    <row r="15" ht="16.85" customHeight="1" spans="1:6">
      <c r="A15" s="29"/>
      <c r="B15" s="7"/>
      <c r="C15" s="8"/>
      <c r="D15" s="30"/>
      <c r="E15" s="30"/>
      <c r="F15" s="31"/>
    </row>
    <row r="16" ht="16.1" customHeight="1" spans="1:6">
      <c r="A16" s="29"/>
      <c r="B16" s="7"/>
      <c r="C16" s="8"/>
      <c r="D16" s="30"/>
      <c r="E16" s="30"/>
      <c r="F16" s="31"/>
    </row>
    <row r="17" ht="16.1" customHeight="1" spans="1:6">
      <c r="A17" s="29"/>
      <c r="B17" s="7"/>
      <c r="C17" s="8"/>
      <c r="D17" s="30"/>
      <c r="E17" s="30"/>
      <c r="F17" s="31"/>
    </row>
    <row r="18" ht="16.85" customHeight="1" spans="1:6">
      <c r="A18" s="29"/>
      <c r="B18" s="7"/>
      <c r="C18" s="8"/>
      <c r="D18" s="30"/>
      <c r="E18" s="30"/>
      <c r="F18" s="31"/>
    </row>
    <row r="19" ht="16.1" customHeight="1" spans="1:6">
      <c r="A19" s="29"/>
      <c r="B19" s="7"/>
      <c r="C19" s="8"/>
      <c r="D19" s="30"/>
      <c r="E19" s="30"/>
      <c r="F19" s="31"/>
    </row>
    <row r="20" ht="16.1" customHeight="1" spans="1:6">
      <c r="A20" s="29"/>
      <c r="B20" s="7"/>
      <c r="C20" s="8"/>
      <c r="D20" s="30"/>
      <c r="E20" s="30"/>
      <c r="F20" s="31"/>
    </row>
    <row r="21" ht="16.85" customHeight="1" spans="1:6">
      <c r="A21" s="29"/>
      <c r="B21" s="7"/>
      <c r="C21" s="8"/>
      <c r="D21" s="30"/>
      <c r="E21" s="30"/>
      <c r="F21" s="31"/>
    </row>
    <row r="22" ht="16.1" customHeight="1" spans="1:6">
      <c r="A22" s="29"/>
      <c r="B22" s="7"/>
      <c r="C22" s="8"/>
      <c r="D22" s="30"/>
      <c r="E22" s="30"/>
      <c r="F22" s="31"/>
    </row>
    <row r="23" ht="16.1" customHeight="1" spans="1:6">
      <c r="A23" s="29"/>
      <c r="B23" s="7"/>
      <c r="C23" s="8"/>
      <c r="D23" s="30"/>
      <c r="E23" s="30"/>
      <c r="F23" s="31"/>
    </row>
    <row r="24" ht="16.85" customHeight="1" spans="1:6">
      <c r="A24" s="29"/>
      <c r="B24" s="7"/>
      <c r="C24" s="8"/>
      <c r="D24" s="30"/>
      <c r="E24" s="30"/>
      <c r="F24" s="31"/>
    </row>
    <row r="25" ht="16.1" customHeight="1" spans="1:6">
      <c r="A25" s="29"/>
      <c r="B25" s="7"/>
      <c r="C25" s="8"/>
      <c r="D25" s="30"/>
      <c r="E25" s="30"/>
      <c r="F25" s="31"/>
    </row>
    <row r="26" ht="16.85" customHeight="1" spans="1:6">
      <c r="A26" s="29"/>
      <c r="B26" s="7"/>
      <c r="C26" s="8"/>
      <c r="D26" s="30"/>
      <c r="E26" s="30"/>
      <c r="F26" s="31"/>
    </row>
    <row r="27" ht="16.1" customHeight="1" spans="1:6">
      <c r="A27" s="29"/>
      <c r="B27" s="7"/>
      <c r="C27" s="8"/>
      <c r="D27" s="30"/>
      <c r="E27" s="30"/>
      <c r="F27" s="31"/>
    </row>
    <row r="28" ht="16.1" customHeight="1" spans="1:6">
      <c r="A28" s="29"/>
      <c r="B28" s="7"/>
      <c r="C28" s="8"/>
      <c r="D28" s="30"/>
      <c r="E28" s="30"/>
      <c r="F28" s="31"/>
    </row>
    <row r="29" ht="16.85" customHeight="1" spans="1:6">
      <c r="A29" s="29"/>
      <c r="B29" s="7"/>
      <c r="C29" s="8"/>
      <c r="D29" s="30"/>
      <c r="E29" s="30"/>
      <c r="F29" s="31"/>
    </row>
    <row r="30" ht="16.1" customHeight="1" spans="1:6">
      <c r="A30" s="29"/>
      <c r="B30" s="7"/>
      <c r="C30" s="8"/>
      <c r="D30" s="30"/>
      <c r="E30" s="30"/>
      <c r="F30" s="31"/>
    </row>
    <row r="31" ht="16.1" customHeight="1" spans="1:6">
      <c r="A31" s="29"/>
      <c r="B31" s="7"/>
      <c r="C31" s="8"/>
      <c r="D31" s="30"/>
      <c r="E31" s="30"/>
      <c r="F31" s="31"/>
    </row>
    <row r="32" ht="16.85" customHeight="1" spans="1:6">
      <c r="A32" s="29"/>
      <c r="B32" s="7"/>
      <c r="C32" s="8"/>
      <c r="D32" s="30"/>
      <c r="E32" s="30"/>
      <c r="F32" s="31"/>
    </row>
    <row r="33" ht="16.1" customHeight="1" spans="1:6">
      <c r="A33" s="29"/>
      <c r="B33" s="7"/>
      <c r="C33" s="8"/>
      <c r="D33" s="30"/>
      <c r="E33" s="30"/>
      <c r="F33" s="31"/>
    </row>
    <row r="34" ht="16.1" customHeight="1" spans="1:6">
      <c r="A34" s="29"/>
      <c r="B34" s="7"/>
      <c r="C34" s="8"/>
      <c r="D34" s="30"/>
      <c r="E34" s="30"/>
      <c r="F34" s="31"/>
    </row>
    <row r="35" ht="16.85" customHeight="1" spans="1:6">
      <c r="A35" s="29"/>
      <c r="B35" s="7"/>
      <c r="C35" s="8"/>
      <c r="D35" s="30"/>
      <c r="E35" s="30"/>
      <c r="F35" s="31"/>
    </row>
    <row r="36" ht="16.1" customHeight="1" spans="1:6">
      <c r="A36" s="29"/>
      <c r="B36" s="7"/>
      <c r="C36" s="8"/>
      <c r="D36" s="30"/>
      <c r="E36" s="30"/>
      <c r="F36" s="31"/>
    </row>
    <row r="37" ht="16.1" customHeight="1" spans="1:6">
      <c r="A37" s="29"/>
      <c r="B37" s="7"/>
      <c r="C37" s="8"/>
      <c r="D37" s="30"/>
      <c r="E37" s="30"/>
      <c r="F37" s="31"/>
    </row>
    <row r="38" ht="16.85" customHeight="1" spans="1:6">
      <c r="A38" s="29"/>
      <c r="B38" s="7"/>
      <c r="C38" s="8"/>
      <c r="D38" s="30"/>
      <c r="E38" s="30"/>
      <c r="F38" s="31"/>
    </row>
    <row r="39" ht="16.1" customHeight="1" spans="1:6">
      <c r="A39" s="29"/>
      <c r="B39" s="7"/>
      <c r="C39" s="8"/>
      <c r="D39" s="30"/>
      <c r="E39" s="30"/>
      <c r="F39" s="31"/>
    </row>
    <row r="40" ht="16.1" customHeight="1" spans="1:6">
      <c r="A40" s="29"/>
      <c r="B40" s="7"/>
      <c r="C40" s="8"/>
      <c r="D40" s="30"/>
      <c r="E40" s="30"/>
      <c r="F40" s="31"/>
    </row>
    <row r="41" ht="32.95" customHeight="1" spans="1:6">
      <c r="A41" s="32"/>
      <c r="B41" s="33" t="s">
        <v>54</v>
      </c>
      <c r="C41" s="32">
        <v>10984.85</v>
      </c>
      <c r="D41" s="32"/>
      <c r="E41" s="32"/>
      <c r="F41" s="3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33</v>
      </c>
      <c r="B44" s="1"/>
      <c r="C44" s="1"/>
      <c r="D44" s="1"/>
      <c r="E44" s="1"/>
      <c r="F44" s="1"/>
    </row>
    <row r="45" ht="16.85" customHeight="1" spans="1:6">
      <c r="A45" s="2" t="s">
        <v>34</v>
      </c>
      <c r="B45" s="2"/>
      <c r="C45" s="2"/>
      <c r="D45" s="2"/>
      <c r="E45" s="2" t="s">
        <v>35</v>
      </c>
      <c r="F45" s="2"/>
    </row>
    <row r="46" ht="32.95" customHeight="1" spans="1:6">
      <c r="A46" s="5" t="s">
        <v>11</v>
      </c>
      <c r="B46" s="5"/>
      <c r="C46" s="5"/>
      <c r="D46" s="5"/>
      <c r="E46" s="5"/>
      <c r="F46" s="5"/>
    </row>
    <row r="47" ht="16.85" customHeight="1" spans="1:6">
      <c r="A47" s="26" t="s">
        <v>36</v>
      </c>
      <c r="B47" s="27" t="s">
        <v>37</v>
      </c>
      <c r="C47" s="27" t="s">
        <v>38</v>
      </c>
      <c r="D47" s="27" t="s">
        <v>39</v>
      </c>
      <c r="E47" s="27" t="s">
        <v>40</v>
      </c>
      <c r="F47" s="28" t="s">
        <v>41</v>
      </c>
    </row>
    <row r="48" ht="16.1" customHeight="1" spans="1:6">
      <c r="A48" s="29" t="s">
        <v>55</v>
      </c>
      <c r="B48" s="7" t="s">
        <v>56</v>
      </c>
      <c r="C48" s="8"/>
      <c r="D48" s="30"/>
      <c r="E48" s="30"/>
      <c r="F48" s="31"/>
    </row>
    <row r="49" ht="16.85" customHeight="1" spans="1:6">
      <c r="A49" s="29" t="s">
        <v>57</v>
      </c>
      <c r="B49" s="7" t="s">
        <v>58</v>
      </c>
      <c r="C49" s="8"/>
      <c r="D49" s="30"/>
      <c r="E49" s="30"/>
      <c r="F49" s="31"/>
    </row>
    <row r="50" ht="16.1" customHeight="1" spans="1:6">
      <c r="A50" s="29" t="s">
        <v>46</v>
      </c>
      <c r="B50" s="7" t="s">
        <v>59</v>
      </c>
      <c r="C50" s="8" t="s">
        <v>60</v>
      </c>
      <c r="D50" s="30" t="s">
        <v>61</v>
      </c>
      <c r="E50" s="30">
        <v>79.71</v>
      </c>
      <c r="F50" s="31">
        <v>1410.87</v>
      </c>
    </row>
    <row r="51" ht="16.1" customHeight="1" spans="1:6">
      <c r="A51" s="29" t="s">
        <v>62</v>
      </c>
      <c r="B51" s="7" t="s">
        <v>63</v>
      </c>
      <c r="C51" s="8"/>
      <c r="D51" s="30"/>
      <c r="E51" s="30"/>
      <c r="F51" s="31"/>
    </row>
    <row r="52" ht="16.85" customHeight="1" spans="1:6">
      <c r="A52" s="29" t="s">
        <v>64</v>
      </c>
      <c r="B52" s="7" t="s">
        <v>65</v>
      </c>
      <c r="C52" s="8"/>
      <c r="D52" s="30"/>
      <c r="E52" s="30"/>
      <c r="F52" s="31"/>
    </row>
    <row r="53" ht="16.1" customHeight="1" spans="1:6">
      <c r="A53" s="29" t="s">
        <v>46</v>
      </c>
      <c r="B53" s="7" t="s">
        <v>66</v>
      </c>
      <c r="C53" s="8" t="s">
        <v>60</v>
      </c>
      <c r="D53" s="30" t="s">
        <v>67</v>
      </c>
      <c r="E53" s="30">
        <v>13.3</v>
      </c>
      <c r="F53" s="31">
        <v>24605</v>
      </c>
    </row>
    <row r="54" ht="16.1" customHeight="1" spans="1:6">
      <c r="A54" s="29"/>
      <c r="B54" s="7"/>
      <c r="C54" s="8"/>
      <c r="D54" s="30"/>
      <c r="E54" s="30"/>
      <c r="F54" s="31"/>
    </row>
    <row r="55" ht="16.85" customHeight="1" spans="1:6">
      <c r="A55" s="29"/>
      <c r="B55" s="7"/>
      <c r="C55" s="8"/>
      <c r="D55" s="30"/>
      <c r="E55" s="30"/>
      <c r="F55" s="31"/>
    </row>
    <row r="56" ht="16.1" customHeight="1" spans="1:6">
      <c r="A56" s="29"/>
      <c r="B56" s="7"/>
      <c r="C56" s="8"/>
      <c r="D56" s="30"/>
      <c r="E56" s="30"/>
      <c r="F56" s="31"/>
    </row>
    <row r="57" ht="16.1" customHeight="1" spans="1:6">
      <c r="A57" s="29"/>
      <c r="B57" s="7"/>
      <c r="C57" s="8"/>
      <c r="D57" s="30"/>
      <c r="E57" s="30"/>
      <c r="F57" s="31"/>
    </row>
    <row r="58" ht="16.85" customHeight="1" spans="1:6">
      <c r="A58" s="29"/>
      <c r="B58" s="7"/>
      <c r="C58" s="8"/>
      <c r="D58" s="30"/>
      <c r="E58" s="30"/>
      <c r="F58" s="31"/>
    </row>
    <row r="59" ht="16.1" customHeight="1" spans="1:6">
      <c r="A59" s="29"/>
      <c r="B59" s="7"/>
      <c r="C59" s="8"/>
      <c r="D59" s="30"/>
      <c r="E59" s="30"/>
      <c r="F59" s="31"/>
    </row>
    <row r="60" ht="16.1" customHeight="1" spans="1:6">
      <c r="A60" s="29"/>
      <c r="B60" s="7"/>
      <c r="C60" s="8"/>
      <c r="D60" s="30"/>
      <c r="E60" s="30"/>
      <c r="F60" s="31"/>
    </row>
    <row r="61" ht="16.85" customHeight="1" spans="1:6">
      <c r="A61" s="29"/>
      <c r="B61" s="7"/>
      <c r="C61" s="8"/>
      <c r="D61" s="30"/>
      <c r="E61" s="30"/>
      <c r="F61" s="31"/>
    </row>
    <row r="62" ht="16.1" customHeight="1" spans="1:6">
      <c r="A62" s="29"/>
      <c r="B62" s="7"/>
      <c r="C62" s="8"/>
      <c r="D62" s="30"/>
      <c r="E62" s="30"/>
      <c r="F62" s="31"/>
    </row>
    <row r="63" ht="16.1" customHeight="1" spans="1:6">
      <c r="A63" s="29"/>
      <c r="B63" s="7"/>
      <c r="C63" s="8"/>
      <c r="D63" s="30"/>
      <c r="E63" s="30"/>
      <c r="F63" s="31"/>
    </row>
    <row r="64" ht="16.85" customHeight="1" spans="1:6">
      <c r="A64" s="29"/>
      <c r="B64" s="7"/>
      <c r="C64" s="8"/>
      <c r="D64" s="30"/>
      <c r="E64" s="30"/>
      <c r="F64" s="31"/>
    </row>
    <row r="65" ht="16.1" customHeight="1" spans="1:6">
      <c r="A65" s="29"/>
      <c r="B65" s="7"/>
      <c r="C65" s="8"/>
      <c r="D65" s="30"/>
      <c r="E65" s="30"/>
      <c r="F65" s="31"/>
    </row>
    <row r="66" ht="16.1" customHeight="1" spans="1:6">
      <c r="A66" s="29"/>
      <c r="B66" s="7"/>
      <c r="C66" s="8"/>
      <c r="D66" s="30"/>
      <c r="E66" s="30"/>
      <c r="F66" s="31"/>
    </row>
    <row r="67" ht="16.85" customHeight="1" spans="1:6">
      <c r="A67" s="29"/>
      <c r="B67" s="7"/>
      <c r="C67" s="8"/>
      <c r="D67" s="30"/>
      <c r="E67" s="30"/>
      <c r="F67" s="31"/>
    </row>
    <row r="68" ht="16.1" customHeight="1" spans="1:6">
      <c r="A68" s="29"/>
      <c r="B68" s="7"/>
      <c r="C68" s="8"/>
      <c r="D68" s="30"/>
      <c r="E68" s="30"/>
      <c r="F68" s="31"/>
    </row>
    <row r="69" ht="16.85" customHeight="1" spans="1:6">
      <c r="A69" s="29"/>
      <c r="B69" s="7"/>
      <c r="C69" s="8"/>
      <c r="D69" s="30"/>
      <c r="E69" s="30"/>
      <c r="F69" s="31"/>
    </row>
    <row r="70" ht="16.1" customHeight="1" spans="1:6">
      <c r="A70" s="29"/>
      <c r="B70" s="7"/>
      <c r="C70" s="8"/>
      <c r="D70" s="30"/>
      <c r="E70" s="30"/>
      <c r="F70" s="31"/>
    </row>
    <row r="71" ht="16.1" customHeight="1" spans="1:6">
      <c r="A71" s="29"/>
      <c r="B71" s="7"/>
      <c r="C71" s="8"/>
      <c r="D71" s="30"/>
      <c r="E71" s="30"/>
      <c r="F71" s="31"/>
    </row>
    <row r="72" ht="16.85" customHeight="1" spans="1:6">
      <c r="A72" s="29"/>
      <c r="B72" s="7"/>
      <c r="C72" s="8"/>
      <c r="D72" s="30"/>
      <c r="E72" s="30"/>
      <c r="F72" s="31"/>
    </row>
    <row r="73" ht="16.1" customHeight="1" spans="1:6">
      <c r="A73" s="29"/>
      <c r="B73" s="7"/>
      <c r="C73" s="8"/>
      <c r="D73" s="30"/>
      <c r="E73" s="30"/>
      <c r="F73" s="31"/>
    </row>
    <row r="74" ht="16.1" customHeight="1" spans="1:6">
      <c r="A74" s="29"/>
      <c r="B74" s="7"/>
      <c r="C74" s="8"/>
      <c r="D74" s="30"/>
      <c r="E74" s="30"/>
      <c r="F74" s="31"/>
    </row>
    <row r="75" ht="16.85" customHeight="1" spans="1:6">
      <c r="A75" s="29"/>
      <c r="B75" s="7"/>
      <c r="C75" s="8"/>
      <c r="D75" s="30"/>
      <c r="E75" s="30"/>
      <c r="F75" s="31"/>
    </row>
    <row r="76" ht="16.1" customHeight="1" spans="1:6">
      <c r="A76" s="29"/>
      <c r="B76" s="7"/>
      <c r="C76" s="8"/>
      <c r="D76" s="30"/>
      <c r="E76" s="30"/>
      <c r="F76" s="31"/>
    </row>
    <row r="77" ht="16.1" customHeight="1" spans="1:6">
      <c r="A77" s="29"/>
      <c r="B77" s="7"/>
      <c r="C77" s="8"/>
      <c r="D77" s="30"/>
      <c r="E77" s="30"/>
      <c r="F77" s="31"/>
    </row>
    <row r="78" ht="16.85" customHeight="1" spans="1:6">
      <c r="A78" s="29"/>
      <c r="B78" s="7"/>
      <c r="C78" s="8"/>
      <c r="D78" s="30"/>
      <c r="E78" s="30"/>
      <c r="F78" s="31"/>
    </row>
    <row r="79" ht="16.1" customHeight="1" spans="1:6">
      <c r="A79" s="29"/>
      <c r="B79" s="7"/>
      <c r="C79" s="8"/>
      <c r="D79" s="30"/>
      <c r="E79" s="30"/>
      <c r="F79" s="31"/>
    </row>
    <row r="80" ht="16.1" customHeight="1" spans="1:6">
      <c r="A80" s="29"/>
      <c r="B80" s="7"/>
      <c r="C80" s="8"/>
      <c r="D80" s="30"/>
      <c r="E80" s="30"/>
      <c r="F80" s="31"/>
    </row>
    <row r="81" ht="16.85" customHeight="1" spans="1:6">
      <c r="A81" s="29"/>
      <c r="B81" s="7"/>
      <c r="C81" s="8"/>
      <c r="D81" s="30"/>
      <c r="E81" s="30"/>
      <c r="F81" s="31"/>
    </row>
    <row r="82" ht="16.1" customHeight="1" spans="1:6">
      <c r="A82" s="29"/>
      <c r="B82" s="7"/>
      <c r="C82" s="8"/>
      <c r="D82" s="30"/>
      <c r="E82" s="30"/>
      <c r="F82" s="31"/>
    </row>
    <row r="83" ht="16.1" customHeight="1" spans="1:6">
      <c r="A83" s="29"/>
      <c r="B83" s="7"/>
      <c r="C83" s="8"/>
      <c r="D83" s="30"/>
      <c r="E83" s="30"/>
      <c r="F83" s="31"/>
    </row>
    <row r="84" ht="32.95" customHeight="1" spans="1:6">
      <c r="A84" s="32"/>
      <c r="B84" s="33" t="s">
        <v>68</v>
      </c>
      <c r="C84" s="32">
        <v>26015.87</v>
      </c>
      <c r="D84" s="32"/>
      <c r="E84" s="32"/>
      <c r="F84" s="3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33</v>
      </c>
      <c r="B87" s="1"/>
      <c r="C87" s="1"/>
      <c r="D87" s="1"/>
      <c r="E87" s="1"/>
      <c r="F87" s="1"/>
    </row>
    <row r="88" ht="16.85" customHeight="1" spans="1:6">
      <c r="A88" s="2" t="s">
        <v>34</v>
      </c>
      <c r="B88" s="2"/>
      <c r="C88" s="2"/>
      <c r="D88" s="2"/>
      <c r="E88" s="2" t="s">
        <v>35</v>
      </c>
      <c r="F88" s="2"/>
    </row>
    <row r="89" ht="32.95" customHeight="1" spans="1:6">
      <c r="A89" s="5" t="s">
        <v>14</v>
      </c>
      <c r="B89" s="5"/>
      <c r="C89" s="5"/>
      <c r="D89" s="5"/>
      <c r="E89" s="5"/>
      <c r="F89" s="5"/>
    </row>
    <row r="90" ht="16.85" customHeight="1" spans="1:6">
      <c r="A90" s="26" t="s">
        <v>36</v>
      </c>
      <c r="B90" s="27" t="s">
        <v>37</v>
      </c>
      <c r="C90" s="27" t="s">
        <v>38</v>
      </c>
      <c r="D90" s="27" t="s">
        <v>39</v>
      </c>
      <c r="E90" s="27" t="s">
        <v>40</v>
      </c>
      <c r="F90" s="28" t="s">
        <v>41</v>
      </c>
    </row>
    <row r="91" ht="16.1" customHeight="1" spans="1:6">
      <c r="A91" s="29" t="s">
        <v>69</v>
      </c>
      <c r="B91" s="7" t="s">
        <v>70</v>
      </c>
      <c r="C91" s="8"/>
      <c r="D91" s="30"/>
      <c r="E91" s="30"/>
      <c r="F91" s="31"/>
    </row>
    <row r="92" ht="16.85" customHeight="1" spans="1:6">
      <c r="A92" s="29" t="s">
        <v>71</v>
      </c>
      <c r="B92" s="7" t="s">
        <v>72</v>
      </c>
      <c r="C92" s="8"/>
      <c r="D92" s="30"/>
      <c r="E92" s="30"/>
      <c r="F92" s="31"/>
    </row>
    <row r="93" ht="16.1" customHeight="1" spans="1:6">
      <c r="A93" s="29" t="s">
        <v>46</v>
      </c>
      <c r="B93" s="7" t="s">
        <v>73</v>
      </c>
      <c r="C93" s="8" t="s">
        <v>74</v>
      </c>
      <c r="D93" s="30" t="s">
        <v>75</v>
      </c>
      <c r="E93" s="30">
        <v>13.46</v>
      </c>
      <c r="F93" s="31">
        <v>61857.99</v>
      </c>
    </row>
    <row r="94" ht="16.1" customHeight="1" spans="1:6">
      <c r="A94" s="29" t="s">
        <v>76</v>
      </c>
      <c r="B94" s="7" t="s">
        <v>77</v>
      </c>
      <c r="C94" s="8"/>
      <c r="D94" s="30"/>
      <c r="E94" s="30"/>
      <c r="F94" s="31"/>
    </row>
    <row r="95" ht="16.85" customHeight="1" spans="1:6">
      <c r="A95" s="29" t="s">
        <v>78</v>
      </c>
      <c r="B95" s="7" t="s">
        <v>77</v>
      </c>
      <c r="C95" s="8"/>
      <c r="D95" s="30"/>
      <c r="E95" s="30"/>
      <c r="F95" s="31"/>
    </row>
    <row r="96" ht="16.1" customHeight="1" spans="1:6">
      <c r="A96" s="29" t="s">
        <v>46</v>
      </c>
      <c r="B96" s="7" t="s">
        <v>79</v>
      </c>
      <c r="C96" s="8" t="s">
        <v>74</v>
      </c>
      <c r="D96" s="30" t="s">
        <v>80</v>
      </c>
      <c r="E96" s="30">
        <v>104.92</v>
      </c>
      <c r="F96" s="31">
        <v>455215.35</v>
      </c>
    </row>
    <row r="97" ht="16.1" customHeight="1" spans="1:6">
      <c r="A97" s="29" t="s">
        <v>81</v>
      </c>
      <c r="B97" s="7" t="s">
        <v>82</v>
      </c>
      <c r="C97" s="8"/>
      <c r="D97" s="30"/>
      <c r="E97" s="30"/>
      <c r="F97" s="31"/>
    </row>
    <row r="98" ht="16.85" customHeight="1" spans="1:6">
      <c r="A98" s="29" t="s">
        <v>83</v>
      </c>
      <c r="B98" s="7" t="s">
        <v>84</v>
      </c>
      <c r="C98" s="8" t="s">
        <v>85</v>
      </c>
      <c r="D98" s="30" t="s">
        <v>86</v>
      </c>
      <c r="E98" s="30">
        <v>5.75</v>
      </c>
      <c r="F98" s="31">
        <v>3524.35</v>
      </c>
    </row>
    <row r="99" ht="16.1" customHeight="1" spans="1:6">
      <c r="A99" s="29"/>
      <c r="B99" s="7"/>
      <c r="C99" s="8"/>
      <c r="D99" s="30"/>
      <c r="E99" s="30"/>
      <c r="F99" s="31"/>
    </row>
    <row r="100" ht="16.1" customHeight="1" spans="1:6">
      <c r="A100" s="29"/>
      <c r="B100" s="7"/>
      <c r="C100" s="8"/>
      <c r="D100" s="30"/>
      <c r="E100" s="30"/>
      <c r="F100" s="31"/>
    </row>
    <row r="101" ht="16.85" customHeight="1" spans="1:6">
      <c r="A101" s="29"/>
      <c r="B101" s="7"/>
      <c r="C101" s="8"/>
      <c r="D101" s="30"/>
      <c r="E101" s="30"/>
      <c r="F101" s="31"/>
    </row>
    <row r="102" ht="16.1" customHeight="1" spans="1:6">
      <c r="A102" s="29"/>
      <c r="B102" s="7"/>
      <c r="C102" s="8"/>
      <c r="D102" s="30"/>
      <c r="E102" s="30"/>
      <c r="F102" s="31"/>
    </row>
    <row r="103" ht="16.1" customHeight="1" spans="1:6">
      <c r="A103" s="29"/>
      <c r="B103" s="7"/>
      <c r="C103" s="8"/>
      <c r="D103" s="30"/>
      <c r="E103" s="30"/>
      <c r="F103" s="31"/>
    </row>
    <row r="104" ht="16.85" customHeight="1" spans="1:6">
      <c r="A104" s="29"/>
      <c r="B104" s="7"/>
      <c r="C104" s="8"/>
      <c r="D104" s="30"/>
      <c r="E104" s="30"/>
      <c r="F104" s="31"/>
    </row>
    <row r="105" ht="16.1" customHeight="1" spans="1:6">
      <c r="A105" s="29"/>
      <c r="B105" s="7"/>
      <c r="C105" s="8"/>
      <c r="D105" s="30"/>
      <c r="E105" s="30"/>
      <c r="F105" s="31"/>
    </row>
    <row r="106" ht="16.1" customHeight="1" spans="1:6">
      <c r="A106" s="29"/>
      <c r="B106" s="7"/>
      <c r="C106" s="8"/>
      <c r="D106" s="30"/>
      <c r="E106" s="30"/>
      <c r="F106" s="31"/>
    </row>
    <row r="107" ht="16.85" customHeight="1" spans="1:6">
      <c r="A107" s="29"/>
      <c r="B107" s="7"/>
      <c r="C107" s="8"/>
      <c r="D107" s="30"/>
      <c r="E107" s="30"/>
      <c r="F107" s="31"/>
    </row>
    <row r="108" ht="16.1" customHeight="1" spans="1:6">
      <c r="A108" s="29"/>
      <c r="B108" s="7"/>
      <c r="C108" s="8"/>
      <c r="D108" s="30"/>
      <c r="E108" s="30"/>
      <c r="F108" s="31"/>
    </row>
    <row r="109" ht="16.1" customHeight="1" spans="1:6">
      <c r="A109" s="29"/>
      <c r="B109" s="7"/>
      <c r="C109" s="8"/>
      <c r="D109" s="30"/>
      <c r="E109" s="30"/>
      <c r="F109" s="31"/>
    </row>
    <row r="110" ht="16.85" customHeight="1" spans="1:6">
      <c r="A110" s="29"/>
      <c r="B110" s="7"/>
      <c r="C110" s="8"/>
      <c r="D110" s="30"/>
      <c r="E110" s="30"/>
      <c r="F110" s="31"/>
    </row>
    <row r="111" ht="16.1" customHeight="1" spans="1:6">
      <c r="A111" s="29"/>
      <c r="B111" s="7"/>
      <c r="C111" s="8"/>
      <c r="D111" s="30"/>
      <c r="E111" s="30"/>
      <c r="F111" s="31"/>
    </row>
    <row r="112" ht="16.85" customHeight="1" spans="1:6">
      <c r="A112" s="29"/>
      <c r="B112" s="7"/>
      <c r="C112" s="8"/>
      <c r="D112" s="30"/>
      <c r="E112" s="30"/>
      <c r="F112" s="31"/>
    </row>
    <row r="113" ht="16.1" customHeight="1" spans="1:6">
      <c r="A113" s="29"/>
      <c r="B113" s="7"/>
      <c r="C113" s="8"/>
      <c r="D113" s="30"/>
      <c r="E113" s="30"/>
      <c r="F113" s="31"/>
    </row>
    <row r="114" ht="16.1" customHeight="1" spans="1:6">
      <c r="A114" s="29"/>
      <c r="B114" s="7"/>
      <c r="C114" s="8"/>
      <c r="D114" s="30"/>
      <c r="E114" s="30"/>
      <c r="F114" s="31"/>
    </row>
    <row r="115" ht="16.85" customHeight="1" spans="1:6">
      <c r="A115" s="29"/>
      <c r="B115" s="7"/>
      <c r="C115" s="8"/>
      <c r="D115" s="30"/>
      <c r="E115" s="30"/>
      <c r="F115" s="31"/>
    </row>
    <row r="116" ht="16.1" customHeight="1" spans="1:6">
      <c r="A116" s="29"/>
      <c r="B116" s="7"/>
      <c r="C116" s="8"/>
      <c r="D116" s="30"/>
      <c r="E116" s="30"/>
      <c r="F116" s="31"/>
    </row>
    <row r="117" ht="16.1" customHeight="1" spans="1:6">
      <c r="A117" s="29"/>
      <c r="B117" s="7"/>
      <c r="C117" s="8"/>
      <c r="D117" s="30"/>
      <c r="E117" s="30"/>
      <c r="F117" s="31"/>
    </row>
    <row r="118" ht="16.85" customHeight="1" spans="1:6">
      <c r="A118" s="29"/>
      <c r="B118" s="7"/>
      <c r="C118" s="8"/>
      <c r="D118" s="30"/>
      <c r="E118" s="30"/>
      <c r="F118" s="31"/>
    </row>
    <row r="119" ht="16.1" customHeight="1" spans="1:6">
      <c r="A119" s="29"/>
      <c r="B119" s="7"/>
      <c r="C119" s="8"/>
      <c r="D119" s="30"/>
      <c r="E119" s="30"/>
      <c r="F119" s="31"/>
    </row>
    <row r="120" ht="16.1" customHeight="1" spans="1:6">
      <c r="A120" s="29"/>
      <c r="B120" s="7"/>
      <c r="C120" s="8"/>
      <c r="D120" s="30"/>
      <c r="E120" s="30"/>
      <c r="F120" s="31"/>
    </row>
    <row r="121" ht="16.85" customHeight="1" spans="1:6">
      <c r="A121" s="29"/>
      <c r="B121" s="7"/>
      <c r="C121" s="8"/>
      <c r="D121" s="30"/>
      <c r="E121" s="30"/>
      <c r="F121" s="31"/>
    </row>
    <row r="122" ht="16.1" customHeight="1" spans="1:6">
      <c r="A122" s="29"/>
      <c r="B122" s="7"/>
      <c r="C122" s="8"/>
      <c r="D122" s="30"/>
      <c r="E122" s="30"/>
      <c r="F122" s="31"/>
    </row>
    <row r="123" ht="16.1" customHeight="1" spans="1:6">
      <c r="A123" s="29"/>
      <c r="B123" s="7"/>
      <c r="C123" s="8"/>
      <c r="D123" s="30"/>
      <c r="E123" s="30"/>
      <c r="F123" s="31"/>
    </row>
    <row r="124" ht="16.85" customHeight="1" spans="1:6">
      <c r="A124" s="29"/>
      <c r="B124" s="7"/>
      <c r="C124" s="8"/>
      <c r="D124" s="30"/>
      <c r="E124" s="30"/>
      <c r="F124" s="31"/>
    </row>
    <row r="125" ht="16.1" customHeight="1" spans="1:6">
      <c r="A125" s="29"/>
      <c r="B125" s="7"/>
      <c r="C125" s="8"/>
      <c r="D125" s="30"/>
      <c r="E125" s="30"/>
      <c r="F125" s="31"/>
    </row>
    <row r="126" ht="16.1" customHeight="1" spans="1:6">
      <c r="A126" s="29"/>
      <c r="B126" s="7"/>
      <c r="C126" s="8"/>
      <c r="D126" s="30"/>
      <c r="E126" s="30"/>
      <c r="F126" s="31"/>
    </row>
    <row r="127" ht="32.95" customHeight="1" spans="1:6">
      <c r="A127" s="32"/>
      <c r="B127" s="33" t="s">
        <v>87</v>
      </c>
      <c r="C127" s="32">
        <v>520597.69</v>
      </c>
      <c r="D127" s="32"/>
      <c r="E127" s="32"/>
      <c r="F127" s="3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33</v>
      </c>
      <c r="B130" s="1"/>
      <c r="C130" s="1"/>
      <c r="D130" s="1"/>
      <c r="E130" s="1"/>
      <c r="F130" s="1"/>
    </row>
    <row r="131" ht="16.85" customHeight="1" spans="1:6">
      <c r="A131" s="2" t="s">
        <v>34</v>
      </c>
      <c r="B131" s="2"/>
      <c r="C131" s="2"/>
      <c r="D131" s="2"/>
      <c r="E131" s="2" t="s">
        <v>35</v>
      </c>
      <c r="F131" s="2"/>
    </row>
    <row r="132" ht="32.95" customHeight="1" spans="1:6">
      <c r="A132" s="5" t="s">
        <v>17</v>
      </c>
      <c r="B132" s="5"/>
      <c r="C132" s="5"/>
      <c r="D132" s="5"/>
      <c r="E132" s="5"/>
      <c r="F132" s="5"/>
    </row>
    <row r="133" ht="16.85" customHeight="1" spans="1:6">
      <c r="A133" s="26" t="s">
        <v>36</v>
      </c>
      <c r="B133" s="27" t="s">
        <v>37</v>
      </c>
      <c r="C133" s="27" t="s">
        <v>38</v>
      </c>
      <c r="D133" s="27" t="s">
        <v>39</v>
      </c>
      <c r="E133" s="27" t="s">
        <v>40</v>
      </c>
      <c r="F133" s="28" t="s">
        <v>41</v>
      </c>
    </row>
    <row r="134" ht="16.1" customHeight="1" spans="1:6">
      <c r="A134" s="29" t="s">
        <v>88</v>
      </c>
      <c r="B134" s="7" t="s">
        <v>89</v>
      </c>
      <c r="C134" s="8"/>
      <c r="D134" s="30"/>
      <c r="E134" s="30"/>
      <c r="F134" s="31"/>
    </row>
    <row r="135" ht="16.85" customHeight="1" spans="1:6">
      <c r="A135" s="29" t="s">
        <v>90</v>
      </c>
      <c r="B135" s="7" t="s">
        <v>91</v>
      </c>
      <c r="C135" s="8" t="s">
        <v>60</v>
      </c>
      <c r="D135" s="30" t="s">
        <v>92</v>
      </c>
      <c r="E135" s="30">
        <v>22.8</v>
      </c>
      <c r="F135" s="31">
        <v>2052</v>
      </c>
    </row>
    <row r="136" ht="16.1" customHeight="1" spans="1:6">
      <c r="A136" s="29" t="s">
        <v>93</v>
      </c>
      <c r="B136" s="7" t="s">
        <v>94</v>
      </c>
      <c r="C136" s="8"/>
      <c r="D136" s="30"/>
      <c r="E136" s="30"/>
      <c r="F136" s="31"/>
    </row>
    <row r="137" ht="16.1" customHeight="1" spans="1:6">
      <c r="A137" s="29" t="s">
        <v>95</v>
      </c>
      <c r="B137" s="7" t="s">
        <v>96</v>
      </c>
      <c r="C137" s="8" t="s">
        <v>60</v>
      </c>
      <c r="D137" s="30"/>
      <c r="E137" s="30"/>
      <c r="F137" s="31"/>
    </row>
    <row r="138" ht="16.85" customHeight="1" spans="1:6">
      <c r="A138" s="29" t="s">
        <v>46</v>
      </c>
      <c r="B138" s="7" t="s">
        <v>97</v>
      </c>
      <c r="C138" s="8" t="s">
        <v>60</v>
      </c>
      <c r="D138" s="30" t="s">
        <v>98</v>
      </c>
      <c r="E138" s="30">
        <v>768.31</v>
      </c>
      <c r="F138" s="31">
        <v>1843.94</v>
      </c>
    </row>
    <row r="139" ht="16.1" customHeight="1" spans="1:6">
      <c r="A139" s="29" t="s">
        <v>83</v>
      </c>
      <c r="B139" s="7" t="s">
        <v>99</v>
      </c>
      <c r="C139" s="8" t="s">
        <v>60</v>
      </c>
      <c r="D139" s="30" t="s">
        <v>100</v>
      </c>
      <c r="E139" s="30">
        <v>777.95</v>
      </c>
      <c r="F139" s="31">
        <v>1400.31</v>
      </c>
    </row>
    <row r="140" ht="16.1" customHeight="1" spans="1:6">
      <c r="A140" s="29" t="s">
        <v>101</v>
      </c>
      <c r="B140" s="7" t="s">
        <v>102</v>
      </c>
      <c r="C140" s="8" t="s">
        <v>60</v>
      </c>
      <c r="D140" s="30" t="s">
        <v>103</v>
      </c>
      <c r="E140" s="30">
        <v>768.41</v>
      </c>
      <c r="F140" s="31">
        <v>11987.2</v>
      </c>
    </row>
    <row r="141" ht="16.85" customHeight="1" spans="1:6">
      <c r="A141" s="29" t="s">
        <v>104</v>
      </c>
      <c r="B141" s="7" t="s">
        <v>105</v>
      </c>
      <c r="C141" s="8" t="s">
        <v>60</v>
      </c>
      <c r="D141" s="30" t="s">
        <v>106</v>
      </c>
      <c r="E141" s="30">
        <v>1033.43</v>
      </c>
      <c r="F141" s="31">
        <v>8060.75</v>
      </c>
    </row>
    <row r="142" ht="16.1" customHeight="1" spans="1:6">
      <c r="A142" s="29" t="s">
        <v>107</v>
      </c>
      <c r="B142" s="7" t="s">
        <v>108</v>
      </c>
      <c r="C142" s="8"/>
      <c r="D142" s="30"/>
      <c r="E142" s="30"/>
      <c r="F142" s="31"/>
    </row>
    <row r="143" ht="16.1" customHeight="1" spans="1:6">
      <c r="A143" s="29" t="s">
        <v>109</v>
      </c>
      <c r="B143" s="7" t="s">
        <v>110</v>
      </c>
      <c r="C143" s="8"/>
      <c r="D143" s="30"/>
      <c r="E143" s="30"/>
      <c r="F143" s="31"/>
    </row>
    <row r="144" ht="16.85" customHeight="1" spans="1:6">
      <c r="A144" s="29" t="s">
        <v>46</v>
      </c>
      <c r="B144" s="7" t="s">
        <v>111</v>
      </c>
      <c r="C144" s="8" t="s">
        <v>60</v>
      </c>
      <c r="D144" s="30" t="s">
        <v>112</v>
      </c>
      <c r="E144" s="30">
        <v>380.95</v>
      </c>
      <c r="F144" s="31">
        <v>1142.85</v>
      </c>
    </row>
    <row r="145" ht="16.1" customHeight="1" spans="1:6">
      <c r="A145" s="29" t="s">
        <v>113</v>
      </c>
      <c r="B145" s="7" t="s">
        <v>114</v>
      </c>
      <c r="C145" s="8"/>
      <c r="D145" s="30"/>
      <c r="E145" s="30"/>
      <c r="F145" s="31"/>
    </row>
    <row r="146" ht="16.1" customHeight="1" spans="1:6">
      <c r="A146" s="29" t="s">
        <v>115</v>
      </c>
      <c r="B146" s="7" t="s">
        <v>116</v>
      </c>
      <c r="C146" s="8" t="s">
        <v>117</v>
      </c>
      <c r="D146" s="30"/>
      <c r="E146" s="30"/>
      <c r="F146" s="31"/>
    </row>
    <row r="147" ht="16.85" customHeight="1" spans="1:6">
      <c r="A147" s="29" t="s">
        <v>46</v>
      </c>
      <c r="B147" s="7" t="s">
        <v>118</v>
      </c>
      <c r="C147" s="8" t="s">
        <v>117</v>
      </c>
      <c r="D147" s="30" t="s">
        <v>119</v>
      </c>
      <c r="E147" s="30">
        <v>217.2</v>
      </c>
      <c r="F147" s="31">
        <v>7169.77</v>
      </c>
    </row>
    <row r="148" ht="16.1" customHeight="1" spans="1:6">
      <c r="A148" s="29"/>
      <c r="B148" s="7"/>
      <c r="C148" s="8"/>
      <c r="D148" s="30"/>
      <c r="E148" s="30"/>
      <c r="F148" s="31"/>
    </row>
    <row r="149" ht="16.1" customHeight="1" spans="1:6">
      <c r="A149" s="29"/>
      <c r="B149" s="7"/>
      <c r="C149" s="8"/>
      <c r="D149" s="30"/>
      <c r="E149" s="30"/>
      <c r="F149" s="31"/>
    </row>
    <row r="150" ht="16.85" customHeight="1" spans="1:6">
      <c r="A150" s="29"/>
      <c r="B150" s="7"/>
      <c r="C150" s="8"/>
      <c r="D150" s="30"/>
      <c r="E150" s="30"/>
      <c r="F150" s="31"/>
    </row>
    <row r="151" ht="16.1" customHeight="1" spans="1:6">
      <c r="A151" s="29"/>
      <c r="B151" s="7"/>
      <c r="C151" s="8"/>
      <c r="D151" s="30"/>
      <c r="E151" s="30"/>
      <c r="F151" s="31"/>
    </row>
    <row r="152" ht="16.1" customHeight="1" spans="1:6">
      <c r="A152" s="29"/>
      <c r="B152" s="7"/>
      <c r="C152" s="8"/>
      <c r="D152" s="30"/>
      <c r="E152" s="30"/>
      <c r="F152" s="31"/>
    </row>
    <row r="153" ht="16.85" customHeight="1" spans="1:6">
      <c r="A153" s="29"/>
      <c r="B153" s="7"/>
      <c r="C153" s="8"/>
      <c r="D153" s="30"/>
      <c r="E153" s="30"/>
      <c r="F153" s="31"/>
    </row>
    <row r="154" ht="16.1" customHeight="1" spans="1:6">
      <c r="A154" s="29"/>
      <c r="B154" s="7"/>
      <c r="C154" s="8"/>
      <c r="D154" s="30"/>
      <c r="E154" s="30"/>
      <c r="F154" s="31"/>
    </row>
    <row r="155" ht="16.85" customHeight="1" spans="1:6">
      <c r="A155" s="29"/>
      <c r="B155" s="7"/>
      <c r="C155" s="8"/>
      <c r="D155" s="30"/>
      <c r="E155" s="30"/>
      <c r="F155" s="31"/>
    </row>
    <row r="156" ht="16.1" customHeight="1" spans="1:6">
      <c r="A156" s="29"/>
      <c r="B156" s="7"/>
      <c r="C156" s="8"/>
      <c r="D156" s="30"/>
      <c r="E156" s="30"/>
      <c r="F156" s="31"/>
    </row>
    <row r="157" ht="16.1" customHeight="1" spans="1:6">
      <c r="A157" s="29"/>
      <c r="B157" s="7"/>
      <c r="C157" s="8"/>
      <c r="D157" s="30"/>
      <c r="E157" s="30"/>
      <c r="F157" s="31"/>
    </row>
    <row r="158" ht="16.85" customHeight="1" spans="1:6">
      <c r="A158" s="29"/>
      <c r="B158" s="7"/>
      <c r="C158" s="8"/>
      <c r="D158" s="30"/>
      <c r="E158" s="30"/>
      <c r="F158" s="31"/>
    </row>
    <row r="159" ht="16.1" customHeight="1" spans="1:6">
      <c r="A159" s="29"/>
      <c r="B159" s="7"/>
      <c r="C159" s="8"/>
      <c r="D159" s="30"/>
      <c r="E159" s="30"/>
      <c r="F159" s="31"/>
    </row>
    <row r="160" ht="16.1" customHeight="1" spans="1:6">
      <c r="A160" s="29"/>
      <c r="B160" s="7"/>
      <c r="C160" s="8"/>
      <c r="D160" s="30"/>
      <c r="E160" s="30"/>
      <c r="F160" s="31"/>
    </row>
    <row r="161" ht="16.85" customHeight="1" spans="1:6">
      <c r="A161" s="29"/>
      <c r="B161" s="7"/>
      <c r="C161" s="8"/>
      <c r="D161" s="30"/>
      <c r="E161" s="30"/>
      <c r="F161" s="31"/>
    </row>
    <row r="162" ht="16.1" customHeight="1" spans="1:6">
      <c r="A162" s="29"/>
      <c r="B162" s="7"/>
      <c r="C162" s="8"/>
      <c r="D162" s="30"/>
      <c r="E162" s="30"/>
      <c r="F162" s="31"/>
    </row>
    <row r="163" ht="16.1" customHeight="1" spans="1:6">
      <c r="A163" s="29"/>
      <c r="B163" s="7"/>
      <c r="C163" s="8"/>
      <c r="D163" s="30"/>
      <c r="E163" s="30"/>
      <c r="F163" s="31"/>
    </row>
    <row r="164" ht="16.85" customHeight="1" spans="1:6">
      <c r="A164" s="29"/>
      <c r="B164" s="7"/>
      <c r="C164" s="8"/>
      <c r="D164" s="30"/>
      <c r="E164" s="30"/>
      <c r="F164" s="31"/>
    </row>
    <row r="165" ht="16.1" customHeight="1" spans="1:6">
      <c r="A165" s="29"/>
      <c r="B165" s="7"/>
      <c r="C165" s="8"/>
      <c r="D165" s="30"/>
      <c r="E165" s="30"/>
      <c r="F165" s="31"/>
    </row>
    <row r="166" ht="16.1" customHeight="1" spans="1:6">
      <c r="A166" s="29"/>
      <c r="B166" s="7"/>
      <c r="C166" s="8"/>
      <c r="D166" s="30"/>
      <c r="E166" s="30"/>
      <c r="F166" s="31"/>
    </row>
    <row r="167" ht="16.85" customHeight="1" spans="1:6">
      <c r="A167" s="29"/>
      <c r="B167" s="7"/>
      <c r="C167" s="8"/>
      <c r="D167" s="30"/>
      <c r="E167" s="30"/>
      <c r="F167" s="31"/>
    </row>
    <row r="168" ht="16.1" customHeight="1" spans="1:6">
      <c r="A168" s="29"/>
      <c r="B168" s="7"/>
      <c r="C168" s="8"/>
      <c r="D168" s="30"/>
      <c r="E168" s="30"/>
      <c r="F168" s="31"/>
    </row>
    <row r="169" ht="16.1" customHeight="1" spans="1:6">
      <c r="A169" s="29"/>
      <c r="B169" s="7"/>
      <c r="C169" s="8"/>
      <c r="D169" s="30"/>
      <c r="E169" s="30"/>
      <c r="F169" s="31"/>
    </row>
    <row r="170" ht="32.95" customHeight="1" spans="1:6">
      <c r="A170" s="32"/>
      <c r="B170" s="33" t="s">
        <v>120</v>
      </c>
      <c r="C170" s="32">
        <v>33656.82</v>
      </c>
      <c r="D170" s="32"/>
      <c r="E170" s="32"/>
      <c r="F170" s="32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33</v>
      </c>
      <c r="B173" s="1"/>
      <c r="C173" s="1"/>
      <c r="D173" s="1"/>
      <c r="E173" s="1"/>
      <c r="F173" s="1"/>
    </row>
    <row r="174" ht="16.85" customHeight="1" spans="1:6">
      <c r="A174" s="2" t="s">
        <v>34</v>
      </c>
      <c r="B174" s="2"/>
      <c r="C174" s="2"/>
      <c r="D174" s="2"/>
      <c r="E174" s="2" t="s">
        <v>35</v>
      </c>
      <c r="F174" s="2"/>
    </row>
    <row r="175" ht="32.95" customHeight="1" spans="1:6">
      <c r="A175" s="5" t="s">
        <v>20</v>
      </c>
      <c r="B175" s="5"/>
      <c r="C175" s="5"/>
      <c r="D175" s="5"/>
      <c r="E175" s="5"/>
      <c r="F175" s="5"/>
    </row>
    <row r="176" ht="16.85" customHeight="1" spans="1:6">
      <c r="A176" s="26" t="s">
        <v>36</v>
      </c>
      <c r="B176" s="27" t="s">
        <v>37</v>
      </c>
      <c r="C176" s="27" t="s">
        <v>38</v>
      </c>
      <c r="D176" s="27" t="s">
        <v>39</v>
      </c>
      <c r="E176" s="27" t="s">
        <v>40</v>
      </c>
      <c r="F176" s="28" t="s">
        <v>41</v>
      </c>
    </row>
    <row r="177" ht="16.1" customHeight="1" spans="1:6">
      <c r="A177" s="29" t="s">
        <v>121</v>
      </c>
      <c r="B177" s="7" t="s">
        <v>122</v>
      </c>
      <c r="C177" s="8"/>
      <c r="D177" s="30"/>
      <c r="E177" s="30"/>
      <c r="F177" s="31"/>
    </row>
    <row r="178" ht="16.85" customHeight="1" spans="1:6">
      <c r="A178" s="29" t="s">
        <v>123</v>
      </c>
      <c r="B178" s="7" t="s">
        <v>124</v>
      </c>
      <c r="C178" s="8"/>
      <c r="D178" s="30"/>
      <c r="E178" s="30"/>
      <c r="F178" s="31"/>
    </row>
    <row r="179" ht="16.1" customHeight="1" spans="1:6">
      <c r="A179" s="29" t="s">
        <v>46</v>
      </c>
      <c r="B179" s="7" t="s">
        <v>125</v>
      </c>
      <c r="C179" s="8" t="s">
        <v>117</v>
      </c>
      <c r="D179" s="30" t="s">
        <v>126</v>
      </c>
      <c r="E179" s="30">
        <v>125.39</v>
      </c>
      <c r="F179" s="31">
        <v>23573.32</v>
      </c>
    </row>
    <row r="180" ht="16.1" customHeight="1" spans="1:6">
      <c r="A180" s="29" t="s">
        <v>101</v>
      </c>
      <c r="B180" s="7" t="s">
        <v>127</v>
      </c>
      <c r="C180" s="8" t="s">
        <v>128</v>
      </c>
      <c r="D180" s="30" t="s">
        <v>129</v>
      </c>
      <c r="E180" s="30">
        <v>86.34</v>
      </c>
      <c r="F180" s="31">
        <v>690.72</v>
      </c>
    </row>
    <row r="181" ht="16.85" customHeight="1" spans="1:6">
      <c r="A181" s="29" t="s">
        <v>130</v>
      </c>
      <c r="B181" s="7" t="s">
        <v>131</v>
      </c>
      <c r="C181" s="8"/>
      <c r="D181" s="30"/>
      <c r="E181" s="30"/>
      <c r="F181" s="31"/>
    </row>
    <row r="182" ht="16.1" customHeight="1" spans="1:6">
      <c r="A182" s="29" t="s">
        <v>132</v>
      </c>
      <c r="B182" s="7" t="s">
        <v>133</v>
      </c>
      <c r="C182" s="8"/>
      <c r="D182" s="30"/>
      <c r="E182" s="30"/>
      <c r="F182" s="31"/>
    </row>
    <row r="183" ht="16.1" customHeight="1" spans="1:6">
      <c r="A183" s="29" t="s">
        <v>83</v>
      </c>
      <c r="B183" s="7" t="s">
        <v>134</v>
      </c>
      <c r="C183" s="8" t="s">
        <v>128</v>
      </c>
      <c r="D183" s="30" t="s">
        <v>135</v>
      </c>
      <c r="E183" s="30">
        <v>5.25</v>
      </c>
      <c r="F183" s="31">
        <v>267.75</v>
      </c>
    </row>
    <row r="184" ht="16.85" customHeight="1" spans="1:6">
      <c r="A184" s="29"/>
      <c r="B184" s="7"/>
      <c r="C184" s="8"/>
      <c r="D184" s="30"/>
      <c r="E184" s="30"/>
      <c r="F184" s="31"/>
    </row>
    <row r="185" ht="16.1" customHeight="1" spans="1:6">
      <c r="A185" s="29"/>
      <c r="B185" s="7"/>
      <c r="C185" s="8"/>
      <c r="D185" s="30"/>
      <c r="E185" s="30"/>
      <c r="F185" s="31"/>
    </row>
    <row r="186" ht="16.1" customHeight="1" spans="1:6">
      <c r="A186" s="29"/>
      <c r="B186" s="7"/>
      <c r="C186" s="8"/>
      <c r="D186" s="30"/>
      <c r="E186" s="30"/>
      <c r="F186" s="31"/>
    </row>
    <row r="187" ht="16.85" customHeight="1" spans="1:6">
      <c r="A187" s="29"/>
      <c r="B187" s="7"/>
      <c r="C187" s="8"/>
      <c r="D187" s="30"/>
      <c r="E187" s="30"/>
      <c r="F187" s="31"/>
    </row>
    <row r="188" ht="16.1" customHeight="1" spans="1:6">
      <c r="A188" s="29"/>
      <c r="B188" s="7"/>
      <c r="C188" s="8"/>
      <c r="D188" s="30"/>
      <c r="E188" s="30"/>
      <c r="F188" s="31"/>
    </row>
    <row r="189" ht="16.1" customHeight="1" spans="1:6">
      <c r="A189" s="29"/>
      <c r="B189" s="7"/>
      <c r="C189" s="8"/>
      <c r="D189" s="30"/>
      <c r="E189" s="30"/>
      <c r="F189" s="31"/>
    </row>
    <row r="190" ht="16.85" customHeight="1" spans="1:6">
      <c r="A190" s="29"/>
      <c r="B190" s="7"/>
      <c r="C190" s="8"/>
      <c r="D190" s="30"/>
      <c r="E190" s="30"/>
      <c r="F190" s="31"/>
    </row>
    <row r="191" ht="16.1" customHeight="1" spans="1:6">
      <c r="A191" s="29"/>
      <c r="B191" s="7"/>
      <c r="C191" s="8"/>
      <c r="D191" s="30"/>
      <c r="E191" s="30"/>
      <c r="F191" s="31"/>
    </row>
    <row r="192" ht="16.1" customHeight="1" spans="1:6">
      <c r="A192" s="29"/>
      <c r="B192" s="7"/>
      <c r="C192" s="8"/>
      <c r="D192" s="30"/>
      <c r="E192" s="30"/>
      <c r="F192" s="31"/>
    </row>
    <row r="193" ht="16.85" customHeight="1" spans="1:6">
      <c r="A193" s="29"/>
      <c r="B193" s="7"/>
      <c r="C193" s="8"/>
      <c r="D193" s="30"/>
      <c r="E193" s="30"/>
      <c r="F193" s="31"/>
    </row>
    <row r="194" ht="16.1" customHeight="1" spans="1:6">
      <c r="A194" s="29"/>
      <c r="B194" s="7"/>
      <c r="C194" s="8"/>
      <c r="D194" s="30"/>
      <c r="E194" s="30"/>
      <c r="F194" s="31"/>
    </row>
    <row r="195" ht="16.1" customHeight="1" spans="1:6">
      <c r="A195" s="29"/>
      <c r="B195" s="7"/>
      <c r="C195" s="8"/>
      <c r="D195" s="30"/>
      <c r="E195" s="30"/>
      <c r="F195" s="31"/>
    </row>
    <row r="196" ht="16.85" customHeight="1" spans="1:6">
      <c r="A196" s="29"/>
      <c r="B196" s="7"/>
      <c r="C196" s="8"/>
      <c r="D196" s="30"/>
      <c r="E196" s="30"/>
      <c r="F196" s="31"/>
    </row>
    <row r="197" ht="16.1" customHeight="1" spans="1:6">
      <c r="A197" s="29"/>
      <c r="B197" s="7"/>
      <c r="C197" s="8"/>
      <c r="D197" s="30"/>
      <c r="E197" s="30"/>
      <c r="F197" s="31"/>
    </row>
    <row r="198" ht="16.85" customHeight="1" spans="1:6">
      <c r="A198" s="29"/>
      <c r="B198" s="7"/>
      <c r="C198" s="8"/>
      <c r="D198" s="30"/>
      <c r="E198" s="30"/>
      <c r="F198" s="31"/>
    </row>
    <row r="199" ht="16.1" customHeight="1" spans="1:6">
      <c r="A199" s="29"/>
      <c r="B199" s="7"/>
      <c r="C199" s="8"/>
      <c r="D199" s="30"/>
      <c r="E199" s="30"/>
      <c r="F199" s="31"/>
    </row>
    <row r="200" ht="16.1" customHeight="1" spans="1:6">
      <c r="A200" s="29"/>
      <c r="B200" s="7"/>
      <c r="C200" s="8"/>
      <c r="D200" s="30"/>
      <c r="E200" s="30"/>
      <c r="F200" s="31"/>
    </row>
    <row r="201" ht="16.85" customHeight="1" spans="1:6">
      <c r="A201" s="29"/>
      <c r="B201" s="7"/>
      <c r="C201" s="8"/>
      <c r="D201" s="30"/>
      <c r="E201" s="30"/>
      <c r="F201" s="31"/>
    </row>
    <row r="202" ht="16.1" customHeight="1" spans="1:6">
      <c r="A202" s="29"/>
      <c r="B202" s="7"/>
      <c r="C202" s="8"/>
      <c r="D202" s="30"/>
      <c r="E202" s="30"/>
      <c r="F202" s="31"/>
    </row>
    <row r="203" ht="16.1" customHeight="1" spans="1:6">
      <c r="A203" s="29"/>
      <c r="B203" s="7"/>
      <c r="C203" s="8"/>
      <c r="D203" s="30"/>
      <c r="E203" s="30"/>
      <c r="F203" s="31"/>
    </row>
    <row r="204" ht="16.85" customHeight="1" spans="1:6">
      <c r="A204" s="29"/>
      <c r="B204" s="7"/>
      <c r="C204" s="8"/>
      <c r="D204" s="30"/>
      <c r="E204" s="30"/>
      <c r="F204" s="31"/>
    </row>
    <row r="205" ht="16.1" customHeight="1" spans="1:6">
      <c r="A205" s="29"/>
      <c r="B205" s="7"/>
      <c r="C205" s="8"/>
      <c r="D205" s="30"/>
      <c r="E205" s="30"/>
      <c r="F205" s="31"/>
    </row>
    <row r="206" ht="16.1" customHeight="1" spans="1:6">
      <c r="A206" s="29"/>
      <c r="B206" s="7"/>
      <c r="C206" s="8"/>
      <c r="D206" s="30"/>
      <c r="E206" s="30"/>
      <c r="F206" s="31"/>
    </row>
    <row r="207" ht="16.85" customHeight="1" spans="1:6">
      <c r="A207" s="29"/>
      <c r="B207" s="7"/>
      <c r="C207" s="8"/>
      <c r="D207" s="30"/>
      <c r="E207" s="30"/>
      <c r="F207" s="31"/>
    </row>
    <row r="208" ht="16.1" customHeight="1" spans="1:6">
      <c r="A208" s="29"/>
      <c r="B208" s="7"/>
      <c r="C208" s="8"/>
      <c r="D208" s="30"/>
      <c r="E208" s="30"/>
      <c r="F208" s="31"/>
    </row>
    <row r="209" ht="16.1" customHeight="1" spans="1:6">
      <c r="A209" s="29"/>
      <c r="B209" s="7"/>
      <c r="C209" s="8"/>
      <c r="D209" s="30"/>
      <c r="E209" s="30"/>
      <c r="F209" s="31"/>
    </row>
    <row r="210" ht="16.85" customHeight="1" spans="1:6">
      <c r="A210" s="29"/>
      <c r="B210" s="7"/>
      <c r="C210" s="8"/>
      <c r="D210" s="30"/>
      <c r="E210" s="30"/>
      <c r="F210" s="31"/>
    </row>
    <row r="211" ht="16.1" customHeight="1" spans="1:6">
      <c r="A211" s="29"/>
      <c r="B211" s="7"/>
      <c r="C211" s="8"/>
      <c r="D211" s="30"/>
      <c r="E211" s="30"/>
      <c r="F211" s="31"/>
    </row>
    <row r="212" ht="16.1" customHeight="1" spans="1:6">
      <c r="A212" s="29"/>
      <c r="B212" s="7"/>
      <c r="C212" s="8"/>
      <c r="D212" s="30"/>
      <c r="E212" s="30"/>
      <c r="F212" s="31"/>
    </row>
    <row r="213" ht="32.95" customHeight="1" spans="1:6">
      <c r="A213" s="32"/>
      <c r="B213" s="33" t="s">
        <v>136</v>
      </c>
      <c r="C213" s="32">
        <v>24531.79</v>
      </c>
      <c r="D213" s="32"/>
      <c r="E213" s="32"/>
      <c r="F213" s="32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35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70:F170"/>
    <mergeCell ref="A171:F171"/>
    <mergeCell ref="A172:F172"/>
    <mergeCell ref="A173:F173"/>
    <mergeCell ref="A174:D174"/>
    <mergeCell ref="E174:F174"/>
    <mergeCell ref="A175:F175"/>
    <mergeCell ref="D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workbookViewId="0">
      <selection activeCell="A1" sqref="A1:M1"/>
    </sheetView>
  </sheetViews>
  <sheetFormatPr defaultColWidth="9" defaultRowHeight="14.25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139</v>
      </c>
      <c r="B3" s="2"/>
      <c r="C3" s="2"/>
      <c r="D3" s="2"/>
      <c r="E3" s="2"/>
      <c r="F3" s="2"/>
      <c r="G3" s="2"/>
      <c r="H3" s="2"/>
      <c r="I3" s="2"/>
      <c r="J3" s="2"/>
      <c r="K3" s="20" t="s">
        <v>140</v>
      </c>
      <c r="L3" s="20" t="s">
        <v>141</v>
      </c>
      <c r="M3" s="21" t="s">
        <v>142</v>
      </c>
    </row>
    <row r="4" ht="27.85" customHeight="1" spans="1:13">
      <c r="A4" s="3" t="s">
        <v>143</v>
      </c>
      <c r="B4" s="4" t="s">
        <v>144</v>
      </c>
      <c r="C4" s="4" t="s">
        <v>38</v>
      </c>
      <c r="D4" s="4" t="s">
        <v>145</v>
      </c>
      <c r="E4" s="4" t="s">
        <v>146</v>
      </c>
      <c r="F4" s="5" t="s">
        <v>147</v>
      </c>
      <c r="G4" s="4" t="s">
        <v>143</v>
      </c>
      <c r="H4" s="4" t="s">
        <v>144</v>
      </c>
      <c r="I4" s="4" t="s">
        <v>38</v>
      </c>
      <c r="J4" s="4" t="s">
        <v>145</v>
      </c>
      <c r="K4" s="4" t="s">
        <v>146</v>
      </c>
      <c r="L4" s="4"/>
      <c r="M4" s="5" t="s">
        <v>147</v>
      </c>
    </row>
    <row r="5" ht="16.1" customHeight="1" spans="1:13">
      <c r="A5" s="6" t="s">
        <v>6</v>
      </c>
      <c r="B5" s="7" t="s">
        <v>148</v>
      </c>
      <c r="C5" s="8" t="s">
        <v>149</v>
      </c>
      <c r="D5" s="9" t="s">
        <v>150</v>
      </c>
      <c r="E5" s="10" t="s">
        <v>151</v>
      </c>
      <c r="F5" s="7"/>
      <c r="G5" s="9" t="s">
        <v>152</v>
      </c>
      <c r="H5" s="7" t="s">
        <v>153</v>
      </c>
      <c r="I5" s="8" t="s">
        <v>60</v>
      </c>
      <c r="J5" s="9" t="s">
        <v>154</v>
      </c>
      <c r="K5" s="10" t="s">
        <v>155</v>
      </c>
      <c r="L5" s="10"/>
      <c r="M5" s="22"/>
    </row>
    <row r="6" ht="16.1" customHeight="1" spans="1:13">
      <c r="A6" s="6" t="s">
        <v>9</v>
      </c>
      <c r="B6" s="7" t="s">
        <v>156</v>
      </c>
      <c r="C6" s="8" t="s">
        <v>149</v>
      </c>
      <c r="D6" s="9" t="s">
        <v>157</v>
      </c>
      <c r="E6" s="10" t="s">
        <v>151</v>
      </c>
      <c r="F6" s="7"/>
      <c r="G6" s="9" t="s">
        <v>158</v>
      </c>
      <c r="H6" s="7" t="s">
        <v>159</v>
      </c>
      <c r="I6" s="8" t="s">
        <v>60</v>
      </c>
      <c r="J6" s="9" t="s">
        <v>160</v>
      </c>
      <c r="K6" s="10" t="s">
        <v>161</v>
      </c>
      <c r="L6" s="10"/>
      <c r="M6" s="22"/>
    </row>
    <row r="7" ht="16.1" customHeight="1" spans="1:13">
      <c r="A7" s="6" t="s">
        <v>12</v>
      </c>
      <c r="B7" s="7" t="s">
        <v>162</v>
      </c>
      <c r="C7" s="8" t="s">
        <v>60</v>
      </c>
      <c r="D7" s="9" t="s">
        <v>163</v>
      </c>
      <c r="E7" s="10" t="s">
        <v>164</v>
      </c>
      <c r="F7" s="7"/>
      <c r="G7" s="9" t="s">
        <v>165</v>
      </c>
      <c r="H7" s="7" t="s">
        <v>166</v>
      </c>
      <c r="I7" s="8" t="s">
        <v>60</v>
      </c>
      <c r="J7" s="9" t="s">
        <v>167</v>
      </c>
      <c r="K7" s="10" t="s">
        <v>168</v>
      </c>
      <c r="L7" s="10"/>
      <c r="M7" s="22"/>
    </row>
    <row r="8" ht="16.1" customHeight="1" spans="1:13">
      <c r="A8" s="6" t="s">
        <v>15</v>
      </c>
      <c r="B8" s="7" t="s">
        <v>169</v>
      </c>
      <c r="C8" s="8" t="s">
        <v>170</v>
      </c>
      <c r="D8" s="9" t="s">
        <v>171</v>
      </c>
      <c r="E8" s="10" t="s">
        <v>172</v>
      </c>
      <c r="F8" s="7"/>
      <c r="G8" s="9" t="s">
        <v>173</v>
      </c>
      <c r="H8" s="7" t="s">
        <v>174</v>
      </c>
      <c r="I8" s="8" t="s">
        <v>117</v>
      </c>
      <c r="J8" s="9" t="s">
        <v>175</v>
      </c>
      <c r="K8" s="10" t="s">
        <v>176</v>
      </c>
      <c r="L8" s="10"/>
      <c r="M8" s="22"/>
    </row>
    <row r="9" ht="16.1" customHeight="1" spans="1:13">
      <c r="A9" s="6" t="s">
        <v>18</v>
      </c>
      <c r="B9" s="7" t="s">
        <v>177</v>
      </c>
      <c r="C9" s="8" t="s">
        <v>170</v>
      </c>
      <c r="D9" s="9" t="s">
        <v>178</v>
      </c>
      <c r="E9" s="10" t="s">
        <v>179</v>
      </c>
      <c r="F9" s="7"/>
      <c r="G9" s="9" t="s">
        <v>180</v>
      </c>
      <c r="H9" s="7" t="s">
        <v>181</v>
      </c>
      <c r="I9" s="8" t="s">
        <v>74</v>
      </c>
      <c r="J9" s="9" t="s">
        <v>182</v>
      </c>
      <c r="K9" s="10" t="s">
        <v>183</v>
      </c>
      <c r="L9" s="10"/>
      <c r="M9" s="22"/>
    </row>
    <row r="10" ht="16.1" customHeight="1" spans="1:13">
      <c r="A10" s="6" t="s">
        <v>21</v>
      </c>
      <c r="B10" s="7" t="s">
        <v>184</v>
      </c>
      <c r="C10" s="8" t="s">
        <v>85</v>
      </c>
      <c r="D10" s="9" t="s">
        <v>185</v>
      </c>
      <c r="E10" s="10" t="s">
        <v>186</v>
      </c>
      <c r="F10" s="7"/>
      <c r="G10" s="9" t="s">
        <v>187</v>
      </c>
      <c r="H10" s="7" t="s">
        <v>188</v>
      </c>
      <c r="I10" s="8" t="s">
        <v>60</v>
      </c>
      <c r="J10" s="9" t="s">
        <v>189</v>
      </c>
      <c r="K10" s="10" t="s">
        <v>190</v>
      </c>
      <c r="L10" s="10"/>
      <c r="M10" s="22"/>
    </row>
    <row r="11" ht="16.1" customHeight="1" spans="1:13">
      <c r="A11" s="6" t="s">
        <v>23</v>
      </c>
      <c r="B11" s="7" t="s">
        <v>191</v>
      </c>
      <c r="C11" s="8" t="s">
        <v>85</v>
      </c>
      <c r="D11" s="9" t="s">
        <v>192</v>
      </c>
      <c r="E11" s="10" t="s">
        <v>186</v>
      </c>
      <c r="F11" s="7"/>
      <c r="G11" s="9" t="s">
        <v>193</v>
      </c>
      <c r="H11" s="7" t="s">
        <v>194</v>
      </c>
      <c r="I11" s="8" t="s">
        <v>60</v>
      </c>
      <c r="J11" s="9" t="s">
        <v>195</v>
      </c>
      <c r="K11" s="10" t="s">
        <v>196</v>
      </c>
      <c r="L11" s="10"/>
      <c r="M11" s="22"/>
    </row>
    <row r="12" ht="16.1" customHeight="1" spans="1:13">
      <c r="A12" s="6" t="s">
        <v>25</v>
      </c>
      <c r="B12" s="7" t="s">
        <v>197</v>
      </c>
      <c r="C12" s="8" t="s">
        <v>170</v>
      </c>
      <c r="D12" s="9" t="s">
        <v>198</v>
      </c>
      <c r="E12" s="10" t="s">
        <v>199</v>
      </c>
      <c r="F12" s="7"/>
      <c r="G12" s="9" t="s">
        <v>200</v>
      </c>
      <c r="H12" s="7" t="s">
        <v>201</v>
      </c>
      <c r="I12" s="8" t="s">
        <v>60</v>
      </c>
      <c r="J12" s="9" t="s">
        <v>202</v>
      </c>
      <c r="K12" s="10" t="s">
        <v>203</v>
      </c>
      <c r="L12" s="10"/>
      <c r="M12" s="22"/>
    </row>
    <row r="13" ht="16.1" customHeight="1" spans="1:13">
      <c r="A13" s="6" t="s">
        <v>27</v>
      </c>
      <c r="B13" s="7" t="s">
        <v>204</v>
      </c>
      <c r="C13" s="8" t="s">
        <v>170</v>
      </c>
      <c r="D13" s="9" t="s">
        <v>205</v>
      </c>
      <c r="E13" s="10" t="s">
        <v>206</v>
      </c>
      <c r="F13" s="7"/>
      <c r="G13" s="9" t="s">
        <v>207</v>
      </c>
      <c r="H13" s="7" t="s">
        <v>208</v>
      </c>
      <c r="I13" s="8" t="s">
        <v>170</v>
      </c>
      <c r="J13" s="9" t="s">
        <v>209</v>
      </c>
      <c r="K13" s="10" t="s">
        <v>210</v>
      </c>
      <c r="L13" s="10"/>
      <c r="M13" s="22"/>
    </row>
    <row r="14" ht="16.1" customHeight="1" spans="1:13">
      <c r="A14" s="6" t="s">
        <v>29</v>
      </c>
      <c r="B14" s="7" t="s">
        <v>211</v>
      </c>
      <c r="C14" s="8" t="s">
        <v>170</v>
      </c>
      <c r="D14" s="9" t="s">
        <v>212</v>
      </c>
      <c r="E14" s="10" t="s">
        <v>213</v>
      </c>
      <c r="F14" s="7"/>
      <c r="G14" s="9" t="s">
        <v>214</v>
      </c>
      <c r="H14" s="7" t="s">
        <v>215</v>
      </c>
      <c r="I14" s="8" t="s">
        <v>117</v>
      </c>
      <c r="J14" s="9" t="s">
        <v>216</v>
      </c>
      <c r="K14" s="10" t="s">
        <v>217</v>
      </c>
      <c r="L14" s="10"/>
      <c r="M14" s="22"/>
    </row>
    <row r="15" ht="16.1" customHeight="1" spans="1:13">
      <c r="A15" s="6" t="s">
        <v>31</v>
      </c>
      <c r="B15" s="7" t="s">
        <v>218</v>
      </c>
      <c r="C15" s="8" t="s">
        <v>170</v>
      </c>
      <c r="D15" s="9" t="s">
        <v>219</v>
      </c>
      <c r="E15" s="10" t="s">
        <v>220</v>
      </c>
      <c r="F15" s="7"/>
      <c r="G15" s="9" t="s">
        <v>221</v>
      </c>
      <c r="H15" s="7" t="s">
        <v>222</v>
      </c>
      <c r="I15" s="8" t="s">
        <v>74</v>
      </c>
      <c r="J15" s="9" t="s">
        <v>223</v>
      </c>
      <c r="K15" s="10" t="s">
        <v>224</v>
      </c>
      <c r="L15" s="10"/>
      <c r="M15" s="22"/>
    </row>
    <row r="16" ht="16.1" customHeight="1" spans="1:13">
      <c r="A16" s="6" t="s">
        <v>225</v>
      </c>
      <c r="B16" s="7" t="s">
        <v>226</v>
      </c>
      <c r="C16" s="8" t="s">
        <v>170</v>
      </c>
      <c r="D16" s="9" t="s">
        <v>227</v>
      </c>
      <c r="E16" s="10" t="s">
        <v>228</v>
      </c>
      <c r="F16" s="7"/>
      <c r="G16" s="9" t="s">
        <v>229</v>
      </c>
      <c r="H16" s="7" t="s">
        <v>230</v>
      </c>
      <c r="I16" s="8" t="s">
        <v>231</v>
      </c>
      <c r="J16" s="9" t="s">
        <v>232</v>
      </c>
      <c r="K16" s="10" t="s">
        <v>233</v>
      </c>
      <c r="L16" s="10"/>
      <c r="M16" s="22"/>
    </row>
    <row r="17" ht="16.1" customHeight="1" spans="1:13">
      <c r="A17" s="6" t="s">
        <v>234</v>
      </c>
      <c r="B17" s="7" t="s">
        <v>235</v>
      </c>
      <c r="C17" s="8" t="s">
        <v>170</v>
      </c>
      <c r="D17" s="9" t="s">
        <v>236</v>
      </c>
      <c r="E17" s="10" t="s">
        <v>237</v>
      </c>
      <c r="F17" s="7"/>
      <c r="G17" s="9" t="s">
        <v>238</v>
      </c>
      <c r="H17" s="7" t="s">
        <v>239</v>
      </c>
      <c r="I17" s="8" t="s">
        <v>240</v>
      </c>
      <c r="J17" s="9" t="s">
        <v>241</v>
      </c>
      <c r="K17" s="10" t="s">
        <v>242</v>
      </c>
      <c r="L17" s="10"/>
      <c r="M17" s="22"/>
    </row>
    <row r="18" ht="16.1" customHeight="1" spans="1:13">
      <c r="A18" s="6" t="s">
        <v>243</v>
      </c>
      <c r="B18" s="7" t="s">
        <v>244</v>
      </c>
      <c r="C18" s="8" t="s">
        <v>170</v>
      </c>
      <c r="D18" s="9" t="s">
        <v>245</v>
      </c>
      <c r="E18" s="10" t="s">
        <v>246</v>
      </c>
      <c r="F18" s="7"/>
      <c r="G18" s="9" t="s">
        <v>247</v>
      </c>
      <c r="H18" s="7" t="s">
        <v>248</v>
      </c>
      <c r="I18" s="8" t="s">
        <v>240</v>
      </c>
      <c r="J18" s="9" t="s">
        <v>249</v>
      </c>
      <c r="K18" s="10" t="s">
        <v>250</v>
      </c>
      <c r="L18" s="10"/>
      <c r="M18" s="22"/>
    </row>
    <row r="19" ht="16.1" customHeight="1" spans="1:13">
      <c r="A19" s="6" t="s">
        <v>251</v>
      </c>
      <c r="B19" s="7" t="s">
        <v>252</v>
      </c>
      <c r="C19" s="8" t="s">
        <v>85</v>
      </c>
      <c r="D19" s="9" t="s">
        <v>253</v>
      </c>
      <c r="E19" s="10" t="s">
        <v>254</v>
      </c>
      <c r="F19" s="7"/>
      <c r="G19" s="9" t="s">
        <v>255</v>
      </c>
      <c r="H19" s="7" t="s">
        <v>256</v>
      </c>
      <c r="I19" s="8" t="s">
        <v>240</v>
      </c>
      <c r="J19" s="9" t="s">
        <v>257</v>
      </c>
      <c r="K19" s="10" t="s">
        <v>258</v>
      </c>
      <c r="L19" s="10"/>
      <c r="M19" s="22"/>
    </row>
    <row r="20" ht="16.1" customHeight="1" spans="1:13">
      <c r="A20" s="6" t="s">
        <v>259</v>
      </c>
      <c r="B20" s="7" t="s">
        <v>260</v>
      </c>
      <c r="C20" s="8" t="s">
        <v>85</v>
      </c>
      <c r="D20" s="9" t="s">
        <v>261</v>
      </c>
      <c r="E20" s="10" t="s">
        <v>262</v>
      </c>
      <c r="F20" s="7"/>
      <c r="G20" s="9" t="s">
        <v>263</v>
      </c>
      <c r="H20" s="7" t="s">
        <v>264</v>
      </c>
      <c r="I20" s="8" t="s">
        <v>240</v>
      </c>
      <c r="J20" s="9" t="s">
        <v>265</v>
      </c>
      <c r="K20" s="10" t="s">
        <v>266</v>
      </c>
      <c r="L20" s="10"/>
      <c r="M20" s="22"/>
    </row>
    <row r="21" ht="16.1" customHeight="1" spans="1:13">
      <c r="A21" s="6" t="s">
        <v>267</v>
      </c>
      <c r="B21" s="7" t="s">
        <v>268</v>
      </c>
      <c r="C21" s="8" t="s">
        <v>85</v>
      </c>
      <c r="D21" s="9" t="s">
        <v>269</v>
      </c>
      <c r="E21" s="10" t="s">
        <v>270</v>
      </c>
      <c r="F21" s="7"/>
      <c r="G21" s="9" t="s">
        <v>271</v>
      </c>
      <c r="H21" s="7" t="s">
        <v>272</v>
      </c>
      <c r="I21" s="8" t="s">
        <v>240</v>
      </c>
      <c r="J21" s="9" t="s">
        <v>273</v>
      </c>
      <c r="K21" s="10" t="s">
        <v>274</v>
      </c>
      <c r="L21" s="10"/>
      <c r="M21" s="22"/>
    </row>
    <row r="22" ht="16.1" customHeight="1" spans="1:13">
      <c r="A22" s="6" t="s">
        <v>275</v>
      </c>
      <c r="B22" s="7" t="s">
        <v>276</v>
      </c>
      <c r="C22" s="8" t="s">
        <v>85</v>
      </c>
      <c r="D22" s="9" t="s">
        <v>277</v>
      </c>
      <c r="E22" s="10" t="s">
        <v>270</v>
      </c>
      <c r="F22" s="7"/>
      <c r="G22" s="9" t="s">
        <v>278</v>
      </c>
      <c r="H22" s="7" t="s">
        <v>279</v>
      </c>
      <c r="I22" s="8" t="s">
        <v>240</v>
      </c>
      <c r="J22" s="9" t="s">
        <v>280</v>
      </c>
      <c r="K22" s="10" t="s">
        <v>281</v>
      </c>
      <c r="L22" s="10"/>
      <c r="M22" s="22"/>
    </row>
    <row r="23" ht="16.1" customHeight="1" spans="1:13">
      <c r="A23" s="6" t="s">
        <v>282</v>
      </c>
      <c r="B23" s="7" t="s">
        <v>283</v>
      </c>
      <c r="C23" s="8" t="s">
        <v>85</v>
      </c>
      <c r="D23" s="9" t="s">
        <v>284</v>
      </c>
      <c r="E23" s="10" t="s">
        <v>285</v>
      </c>
      <c r="F23" s="7"/>
      <c r="G23" s="9" t="s">
        <v>286</v>
      </c>
      <c r="H23" s="7" t="s">
        <v>287</v>
      </c>
      <c r="I23" s="8" t="s">
        <v>240</v>
      </c>
      <c r="J23" s="9" t="s">
        <v>288</v>
      </c>
      <c r="K23" s="10" t="s">
        <v>289</v>
      </c>
      <c r="L23" s="10"/>
      <c r="M23" s="22"/>
    </row>
    <row r="24" ht="16.1" customHeight="1" spans="1:13">
      <c r="A24" s="6" t="s">
        <v>290</v>
      </c>
      <c r="B24" s="7" t="s">
        <v>291</v>
      </c>
      <c r="C24" s="8" t="s">
        <v>170</v>
      </c>
      <c r="D24" s="9" t="s">
        <v>292</v>
      </c>
      <c r="E24" s="10" t="s">
        <v>293</v>
      </c>
      <c r="F24" s="7"/>
      <c r="G24" s="9" t="s">
        <v>294</v>
      </c>
      <c r="H24" s="7" t="s">
        <v>295</v>
      </c>
      <c r="I24" s="8" t="s">
        <v>240</v>
      </c>
      <c r="J24" s="9" t="s">
        <v>296</v>
      </c>
      <c r="K24" s="10" t="s">
        <v>297</v>
      </c>
      <c r="L24" s="10"/>
      <c r="M24" s="22"/>
    </row>
    <row r="25" ht="16.1" customHeight="1" spans="1:13">
      <c r="A25" s="6" t="s">
        <v>298</v>
      </c>
      <c r="B25" s="7" t="s">
        <v>299</v>
      </c>
      <c r="C25" s="8" t="s">
        <v>85</v>
      </c>
      <c r="D25" s="9" t="s">
        <v>300</v>
      </c>
      <c r="E25" s="10" t="s">
        <v>301</v>
      </c>
      <c r="F25" s="7"/>
      <c r="G25" s="9" t="s">
        <v>302</v>
      </c>
      <c r="H25" s="7" t="s">
        <v>303</v>
      </c>
      <c r="I25" s="8" t="s">
        <v>240</v>
      </c>
      <c r="J25" s="9" t="s">
        <v>304</v>
      </c>
      <c r="K25" s="10" t="s">
        <v>305</v>
      </c>
      <c r="L25" s="10"/>
      <c r="M25" s="22"/>
    </row>
    <row r="26" ht="16.1" customHeight="1" spans="1:13">
      <c r="A26" s="6" t="s">
        <v>306</v>
      </c>
      <c r="B26" s="7" t="s">
        <v>307</v>
      </c>
      <c r="C26" s="8" t="s">
        <v>85</v>
      </c>
      <c r="D26" s="9" t="s">
        <v>308</v>
      </c>
      <c r="E26" s="10" t="s">
        <v>309</v>
      </c>
      <c r="F26" s="7"/>
      <c r="G26" s="9" t="s">
        <v>310</v>
      </c>
      <c r="H26" s="7" t="s">
        <v>311</v>
      </c>
      <c r="I26" s="8" t="s">
        <v>240</v>
      </c>
      <c r="J26" s="9" t="s">
        <v>312</v>
      </c>
      <c r="K26" s="10" t="s">
        <v>313</v>
      </c>
      <c r="L26" s="10"/>
      <c r="M26" s="22"/>
    </row>
    <row r="27" ht="16.1" customHeight="1" spans="1:13">
      <c r="A27" s="6" t="s">
        <v>314</v>
      </c>
      <c r="B27" s="7" t="s">
        <v>315</v>
      </c>
      <c r="C27" s="8" t="s">
        <v>170</v>
      </c>
      <c r="D27" s="9" t="s">
        <v>316</v>
      </c>
      <c r="E27" s="10" t="s">
        <v>317</v>
      </c>
      <c r="F27" s="7"/>
      <c r="G27" s="9" t="s">
        <v>318</v>
      </c>
      <c r="H27" s="7" t="s">
        <v>319</v>
      </c>
      <c r="I27" s="8" t="s">
        <v>240</v>
      </c>
      <c r="J27" s="9" t="s">
        <v>320</v>
      </c>
      <c r="K27" s="10" t="s">
        <v>321</v>
      </c>
      <c r="L27" s="10"/>
      <c r="M27" s="22"/>
    </row>
    <row r="28" ht="16.1" customHeight="1" spans="1:13">
      <c r="A28" s="11" t="s">
        <v>322</v>
      </c>
      <c r="B28" s="12" t="s">
        <v>323</v>
      </c>
      <c r="C28" s="13" t="s">
        <v>324</v>
      </c>
      <c r="D28" s="14" t="s">
        <v>325</v>
      </c>
      <c r="E28" s="15" t="s">
        <v>233</v>
      </c>
      <c r="F28" s="12"/>
      <c r="G28" s="14" t="s">
        <v>326</v>
      </c>
      <c r="H28" s="12" t="s">
        <v>327</v>
      </c>
      <c r="I28" s="13" t="s">
        <v>240</v>
      </c>
      <c r="J28" s="14" t="s">
        <v>328</v>
      </c>
      <c r="K28" s="15" t="s">
        <v>329</v>
      </c>
      <c r="L28" s="15"/>
      <c r="M28" s="23"/>
    </row>
    <row r="29" ht="16.1" customHeight="1" spans="1:13">
      <c r="A29" s="2" t="s">
        <v>330</v>
      </c>
      <c r="B29" s="2"/>
      <c r="C29" s="2"/>
      <c r="D29" s="2"/>
      <c r="E29" s="2"/>
      <c r="F29" s="2"/>
      <c r="G29" s="2"/>
      <c r="H29" s="2" t="s">
        <v>331</v>
      </c>
      <c r="I29" s="2"/>
      <c r="J29" s="2"/>
      <c r="K29" s="2"/>
      <c r="L29" s="2"/>
      <c r="M29" s="2"/>
    </row>
    <row r="30" ht="9.5" customHeight="1"/>
    <row r="31" ht="32.95" customHeight="1" spans="1:13">
      <c r="A31" s="1" t="s">
        <v>137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6.1" customHeight="1" spans="1:13">
      <c r="A32" s="2" t="s">
        <v>138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6.85" customHeight="1" spans="1:13">
      <c r="A33" s="2" t="s">
        <v>139</v>
      </c>
      <c r="B33" s="2"/>
      <c r="C33" s="2"/>
      <c r="D33" s="2"/>
      <c r="E33" s="2"/>
      <c r="F33" s="2"/>
      <c r="G33" s="2"/>
      <c r="H33" s="2"/>
      <c r="I33" s="2"/>
      <c r="J33" s="2"/>
      <c r="K33" s="20" t="s">
        <v>332</v>
      </c>
      <c r="L33" s="20" t="s">
        <v>141</v>
      </c>
      <c r="M33" s="21" t="s">
        <v>142</v>
      </c>
    </row>
    <row r="34" ht="27.85" customHeight="1" spans="1:13">
      <c r="A34" s="3" t="s">
        <v>143</v>
      </c>
      <c r="B34" s="4" t="s">
        <v>144</v>
      </c>
      <c r="C34" s="4" t="s">
        <v>38</v>
      </c>
      <c r="D34" s="4" t="s">
        <v>145</v>
      </c>
      <c r="E34" s="4" t="s">
        <v>146</v>
      </c>
      <c r="F34" s="5" t="s">
        <v>147</v>
      </c>
      <c r="G34" s="4" t="s">
        <v>143</v>
      </c>
      <c r="H34" s="4" t="s">
        <v>144</v>
      </c>
      <c r="I34" s="4" t="s">
        <v>38</v>
      </c>
      <c r="J34" s="4" t="s">
        <v>145</v>
      </c>
      <c r="K34" s="4" t="s">
        <v>146</v>
      </c>
      <c r="L34" s="4"/>
      <c r="M34" s="5" t="s">
        <v>147</v>
      </c>
    </row>
    <row r="35" ht="16.1" customHeight="1" spans="1:13">
      <c r="A35" s="6" t="s">
        <v>333</v>
      </c>
      <c r="B35" s="7" t="s">
        <v>334</v>
      </c>
      <c r="C35" s="8" t="s">
        <v>240</v>
      </c>
      <c r="D35" s="9" t="s">
        <v>335</v>
      </c>
      <c r="E35" s="10" t="s">
        <v>336</v>
      </c>
      <c r="F35" s="7"/>
      <c r="G35" s="16"/>
      <c r="H35" s="16"/>
      <c r="I35" s="16"/>
      <c r="J35" s="16"/>
      <c r="K35" s="16"/>
      <c r="L35" s="16"/>
      <c r="M35" s="24"/>
    </row>
    <row r="36" ht="16.1" customHeight="1" spans="1:13">
      <c r="A36" s="6" t="s">
        <v>337</v>
      </c>
      <c r="B36" s="7" t="s">
        <v>338</v>
      </c>
      <c r="C36" s="8" t="s">
        <v>240</v>
      </c>
      <c r="D36" s="9" t="s">
        <v>339</v>
      </c>
      <c r="E36" s="10" t="s">
        <v>340</v>
      </c>
      <c r="F36" s="7"/>
      <c r="G36" s="16"/>
      <c r="H36" s="16"/>
      <c r="I36" s="16"/>
      <c r="J36" s="16"/>
      <c r="K36" s="16"/>
      <c r="L36" s="16"/>
      <c r="M36" s="24"/>
    </row>
    <row r="37" ht="16.1" customHeight="1" spans="1:13">
      <c r="A37" s="6" t="s">
        <v>341</v>
      </c>
      <c r="B37" s="7" t="s">
        <v>342</v>
      </c>
      <c r="C37" s="8" t="s">
        <v>240</v>
      </c>
      <c r="D37" s="9" t="s">
        <v>343</v>
      </c>
      <c r="E37" s="10" t="s">
        <v>344</v>
      </c>
      <c r="F37" s="7"/>
      <c r="G37" s="16"/>
      <c r="H37" s="16"/>
      <c r="I37" s="16"/>
      <c r="J37" s="16"/>
      <c r="K37" s="16"/>
      <c r="L37" s="16"/>
      <c r="M37" s="24"/>
    </row>
    <row r="38" ht="16.1" customHeight="1" spans="1:13">
      <c r="A38" s="6" t="s">
        <v>345</v>
      </c>
      <c r="B38" s="7" t="s">
        <v>346</v>
      </c>
      <c r="C38" s="8" t="s">
        <v>240</v>
      </c>
      <c r="D38" s="9" t="s">
        <v>347</v>
      </c>
      <c r="E38" s="10" t="s">
        <v>348</v>
      </c>
      <c r="F38" s="7"/>
      <c r="G38" s="16"/>
      <c r="H38" s="16"/>
      <c r="I38" s="16"/>
      <c r="J38" s="16"/>
      <c r="K38" s="16"/>
      <c r="L38" s="16"/>
      <c r="M38" s="24"/>
    </row>
    <row r="39" ht="16.1" customHeight="1" spans="1:13">
      <c r="A39" s="6" t="s">
        <v>349</v>
      </c>
      <c r="B39" s="7" t="s">
        <v>350</v>
      </c>
      <c r="C39" s="8" t="s">
        <v>240</v>
      </c>
      <c r="D39" s="9" t="s">
        <v>351</v>
      </c>
      <c r="E39" s="10" t="s">
        <v>352</v>
      </c>
      <c r="F39" s="7"/>
      <c r="G39" s="16"/>
      <c r="H39" s="16"/>
      <c r="I39" s="16"/>
      <c r="J39" s="16"/>
      <c r="K39" s="16"/>
      <c r="L39" s="16"/>
      <c r="M39" s="24"/>
    </row>
    <row r="40" ht="16.1" customHeight="1" spans="1:13">
      <c r="A40" s="6" t="s">
        <v>353</v>
      </c>
      <c r="B40" s="7" t="s">
        <v>354</v>
      </c>
      <c r="C40" s="8" t="s">
        <v>231</v>
      </c>
      <c r="D40" s="9" t="s">
        <v>355</v>
      </c>
      <c r="E40" s="10" t="s">
        <v>233</v>
      </c>
      <c r="F40" s="7"/>
      <c r="G40" s="16"/>
      <c r="H40" s="16"/>
      <c r="I40" s="16"/>
      <c r="J40" s="16"/>
      <c r="K40" s="16"/>
      <c r="L40" s="16"/>
      <c r="M40" s="24"/>
    </row>
    <row r="41" ht="16.1" customHeight="1" spans="1:13">
      <c r="A41" s="17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24"/>
    </row>
    <row r="42" ht="16.1" customHeight="1" spans="1:13">
      <c r="A42" s="1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4"/>
    </row>
    <row r="43" ht="16.1" customHeight="1" spans="1:13">
      <c r="A43" s="17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24"/>
    </row>
    <row r="44" ht="16.1" customHeight="1" spans="1:13">
      <c r="A44" s="17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4"/>
    </row>
    <row r="45" ht="16.1" customHeight="1" spans="1:13">
      <c r="A45" s="17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4"/>
    </row>
    <row r="46" ht="16.1" customHeight="1" spans="1:13">
      <c r="A46" s="17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4"/>
    </row>
    <row r="47" ht="16.1" customHeight="1" spans="1:13">
      <c r="A47" s="17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24"/>
    </row>
    <row r="48" ht="16.1" customHeight="1" spans="1:13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4"/>
    </row>
    <row r="49" ht="16.1" customHeight="1" spans="1:13">
      <c r="A49" s="17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24"/>
    </row>
    <row r="50" ht="16.1" customHeight="1" spans="1:13">
      <c r="A50" s="17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24"/>
    </row>
    <row r="51" ht="16.1" customHeight="1" spans="1:13">
      <c r="A51" s="1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24"/>
    </row>
    <row r="52" ht="16.1" customHeight="1" spans="1:13">
      <c r="A52" s="17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24"/>
    </row>
    <row r="53" ht="16.1" customHeight="1" spans="1:13">
      <c r="A53" s="17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24"/>
    </row>
    <row r="54" ht="16.1" customHeight="1" spans="1:13">
      <c r="A54" s="17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24"/>
    </row>
    <row r="55" ht="16.1" customHeight="1" spans="1:13">
      <c r="A55" s="17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24"/>
    </row>
    <row r="56" ht="16.1" customHeight="1" spans="1:13">
      <c r="A56" s="17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24"/>
    </row>
    <row r="57" ht="16.1" customHeight="1" spans="1:13">
      <c r="A57" s="17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24"/>
    </row>
    <row r="58" ht="16.1" customHeight="1" spans="1:13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5"/>
    </row>
    <row r="59" ht="16.1" customHeight="1" spans="1:13">
      <c r="A59" s="2" t="s">
        <v>330</v>
      </c>
      <c r="B59" s="2"/>
      <c r="C59" s="2"/>
      <c r="D59" s="2"/>
      <c r="E59" s="2"/>
      <c r="F59" s="2"/>
      <c r="G59" s="2"/>
      <c r="H59" s="2" t="s">
        <v>331</v>
      </c>
      <c r="I59" s="2"/>
      <c r="J59" s="2"/>
      <c r="K59" s="2"/>
      <c r="L59" s="2"/>
      <c r="M59" s="2"/>
    </row>
  </sheetData>
  <mergeCells count="60">
    <mergeCell ref="A1:M1"/>
    <mergeCell ref="A2:M2"/>
    <mergeCell ref="A3:J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29:G29"/>
    <mergeCell ref="H29:M29"/>
    <mergeCell ref="A31:M31"/>
    <mergeCell ref="A32:M32"/>
    <mergeCell ref="A33:J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A59:G59"/>
    <mergeCell ref="H59:M59"/>
  </mergeCells>
  <pageMargins left="0.98" right="0.12" top="0.315" bottom="0.315" header="0" footer="0"/>
  <pageSetup paperSize="9" fitToWidth="0" fitToHeight="0" orientation="landscape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【5.4】投标报价汇总表</vt:lpstr>
      <vt:lpstr>【5.1】工程量清单表</vt:lpstr>
      <vt:lpstr>【09】人工、材料、施工机械台班单价汇总表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勇敢的堕落，优雅的颓废</cp:lastModifiedBy>
  <dcterms:created xsi:type="dcterms:W3CDTF">2025-07-01T02:48:00Z</dcterms:created>
  <dcterms:modified xsi:type="dcterms:W3CDTF">2025-07-01T07:36:17Z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D3F8A05709D5474E838EE20757FF288B_12</vt:lpwstr>
  </property>
  <property fmtid="{D5CDD505-2E9C-101B-9397-08002B2CF9AE}" pid="3" name="KSOProductBuildVer">
    <vt:lpwstr>2052-12.1.0.21541</vt:lpwstr>
  </property>
</Properties>
</file>